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A604C83D-B6DD-4C6E-AD92-BF1908A5E268}" xr6:coauthVersionLast="47" xr6:coauthVersionMax="47" xr10:uidLastSave="{00000000-0000-0000-0000-000000000000}"/>
  <workbookProtection workbookAlgorithmName="SHA-512" workbookHashValue="oMBjJNwgOzefVHuydQwjXAC9VTIBDJk2U+J6AmFVUDdikMcGkAdK7lg01Gl5xPFpSVYBs+mOrsexFx0TwoLY4w==" workbookSaltValue="E/hlrZxbOLV8rrRz7gQCNQ==" workbookSpinCount="100000" lockStructure="1"/>
  <bookViews>
    <workbookView xWindow="2868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Z32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X48" i="4"/>
  <c r="P48" i="4"/>
  <c r="P51" i="4" s="1"/>
  <c r="P53" i="4" s="1"/>
  <c r="P56" i="4" s="1"/>
  <c r="P59" i="4" s="1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I48" i="4" s="1"/>
  <c r="I51" i="4" s="1"/>
  <c r="I53" i="4" s="1"/>
  <c r="I56" i="4" s="1"/>
  <c r="I59" i="4" s="1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R59" i="5"/>
  <c r="T53" i="5"/>
  <c r="T56" i="5" s="1"/>
  <c r="T59" i="5" s="1"/>
  <c r="D53" i="5"/>
  <c r="D56" i="5" s="1"/>
  <c r="D59" i="5" s="1"/>
  <c r="W48" i="5"/>
  <c r="W51" i="5" s="1"/>
  <c r="W53" i="5" s="1"/>
  <c r="W56" i="5" s="1"/>
  <c r="W59" i="5" s="1"/>
  <c r="H48" i="5"/>
  <c r="H51" i="5" s="1"/>
  <c r="H53" i="5" s="1"/>
  <c r="H56" i="5" s="1"/>
  <c r="H59" i="5" s="1"/>
  <c r="G48" i="5"/>
  <c r="G51" i="5" s="1"/>
  <c r="G53" i="5" s="1"/>
  <c r="G56" i="5" s="1"/>
  <c r="G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C32" i="5"/>
  <c r="C48" i="5" s="1"/>
  <c r="C51" i="5" s="1"/>
  <c r="C53" i="5" s="1"/>
  <c r="C56" i="5" s="1"/>
  <c r="C59" i="5" s="1"/>
  <c r="O48" i="6"/>
  <c r="O51" i="6" s="1"/>
  <c r="O53" i="6" s="1"/>
  <c r="O56" i="6" s="1"/>
  <c r="O59" i="6" s="1"/>
  <c r="F48" i="6"/>
  <c r="F51" i="6" s="1"/>
  <c r="F53" i="6" s="1"/>
  <c r="F56" i="6" s="1"/>
  <c r="F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W48" i="7"/>
  <c r="W51" i="7" s="1"/>
  <c r="W53" i="7" s="1"/>
  <c r="W56" i="7" s="1"/>
  <c r="W59" i="7" s="1"/>
  <c r="N48" i="7"/>
  <c r="N51" i="7" s="1"/>
  <c r="N53" i="7" s="1"/>
  <c r="N56" i="7" s="1"/>
  <c r="N59" i="7" s="1"/>
  <c r="G48" i="7"/>
  <c r="G51" i="7" s="1"/>
  <c r="G53" i="7" s="1"/>
  <c r="G56" i="7" s="1"/>
  <c r="G59" i="7" s="1"/>
  <c r="F48" i="7"/>
  <c r="F51" i="7" s="1"/>
  <c r="F53" i="7" s="1"/>
  <c r="F56" i="7" s="1"/>
  <c r="F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C56" i="8"/>
  <c r="C59" i="8" s="1"/>
  <c r="M53" i="8"/>
  <c r="M56" i="8" s="1"/>
  <c r="M59" i="8" s="1"/>
  <c r="O48" i="8"/>
  <c r="O51" i="8" s="1"/>
  <c r="O53" i="8" s="1"/>
  <c r="O56" i="8" s="1"/>
  <c r="O59" i="8" s="1"/>
  <c r="N48" i="8"/>
  <c r="N51" i="8" s="1"/>
  <c r="N53" i="8" s="1"/>
  <c r="N56" i="8" s="1"/>
  <c r="N59" i="8" s="1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M32" i="8"/>
  <c r="M48" i="8" s="1"/>
  <c r="M51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J53" i="9"/>
  <c r="J56" i="9" s="1"/>
  <c r="J59" i="9" s="1"/>
  <c r="K51" i="9"/>
  <c r="K53" i="9" s="1"/>
  <c r="K56" i="9" s="1"/>
  <c r="K59" i="9" s="1"/>
  <c r="T48" i="9"/>
  <c r="T51" i="9" s="1"/>
  <c r="T53" i="9" s="1"/>
  <c r="T56" i="9" s="1"/>
  <c r="T59" i="9" s="1"/>
  <c r="L48" i="9"/>
  <c r="L51" i="9" s="1"/>
  <c r="L53" i="9" s="1"/>
  <c r="L56" i="9" s="1"/>
  <c r="L59" i="9" s="1"/>
  <c r="D48" i="9"/>
  <c r="D51" i="9" s="1"/>
  <c r="D53" i="9" s="1"/>
  <c r="D56" i="9" s="1"/>
  <c r="D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J32" i="9"/>
  <c r="J48" i="9" s="1"/>
  <c r="J51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Y59" i="10"/>
  <c r="K53" i="10"/>
  <c r="K56" i="10" s="1"/>
  <c r="K59" i="10" s="1"/>
  <c r="J51" i="10"/>
  <c r="J53" i="10" s="1"/>
  <c r="J56" i="10" s="1"/>
  <c r="J59" i="10" s="1"/>
  <c r="AA48" i="10"/>
  <c r="AA51" i="10" s="1"/>
  <c r="AA53" i="10" s="1"/>
  <c r="AA56" i="10" s="1"/>
  <c r="AA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J32" i="10"/>
  <c r="J48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Y59" i="11"/>
  <c r="D56" i="11"/>
  <c r="D59" i="11" s="1"/>
  <c r="T53" i="11"/>
  <c r="T56" i="11" s="1"/>
  <c r="T59" i="11" s="1"/>
  <c r="J51" i="11"/>
  <c r="J53" i="11" s="1"/>
  <c r="J56" i="11" s="1"/>
  <c r="J59" i="11" s="1"/>
  <c r="Y48" i="11"/>
  <c r="Y51" i="11" s="1"/>
  <c r="Y53" i="11" s="1"/>
  <c r="Y56" i="11" s="1"/>
  <c r="Q48" i="11"/>
  <c r="Q51" i="11" s="1"/>
  <c r="Q53" i="11" s="1"/>
  <c r="Q56" i="11" s="1"/>
  <c r="Q59" i="11" s="1"/>
  <c r="I48" i="11"/>
  <c r="I51" i="11" s="1"/>
  <c r="I53" i="11" s="1"/>
  <c r="I56" i="11" s="1"/>
  <c r="I59" i="11" s="1"/>
  <c r="AA47" i="11"/>
  <c r="AA48" i="11" s="1"/>
  <c r="AA51" i="11" s="1"/>
  <c r="AA53" i="11" s="1"/>
  <c r="AA56" i="11" s="1"/>
  <c r="AA59" i="11" s="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X48" i="11" s="1"/>
  <c r="X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C32" i="11"/>
  <c r="C48" i="11" s="1"/>
  <c r="C51" i="11" s="1"/>
  <c r="C53" i="11" s="1"/>
  <c r="C56" i="11" s="1"/>
  <c r="C59" i="11" s="1"/>
  <c r="U59" i="12"/>
  <c r="M59" i="12"/>
  <c r="H51" i="12"/>
  <c r="H53" i="12" s="1"/>
  <c r="H56" i="12" s="1"/>
  <c r="H59" i="12" s="1"/>
  <c r="Y48" i="12"/>
  <c r="Y51" i="12" s="1"/>
  <c r="Y53" i="12" s="1"/>
  <c r="Y56" i="12" s="1"/>
  <c r="Y59" i="12" s="1"/>
  <c r="Q48" i="12"/>
  <c r="Q51" i="12" s="1"/>
  <c r="Q53" i="12" s="1"/>
  <c r="Q56" i="12" s="1"/>
  <c r="Q59" i="12" s="1"/>
  <c r="H48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J48" i="12" s="1"/>
  <c r="J51" i="12" s="1"/>
  <c r="J53" i="12" s="1"/>
  <c r="J56" i="12" s="1"/>
  <c r="J59" i="12" s="1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T32" i="12"/>
  <c r="S32" i="12"/>
  <c r="S48" i="12" s="1"/>
  <c r="S51" i="12" s="1"/>
  <c r="S53" i="12" s="1"/>
  <c r="S56" i="12" s="1"/>
  <c r="S59" i="12" s="1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X48" i="13"/>
  <c r="X51" i="13" s="1"/>
  <c r="O48" i="13"/>
  <c r="O51" i="13" s="1"/>
  <c r="O53" i="13" s="1"/>
  <c r="O56" i="13" s="1"/>
  <c r="O59" i="13" s="1"/>
  <c r="J48" i="13"/>
  <c r="J51" i="13" s="1"/>
  <c r="J53" i="13" s="1"/>
  <c r="J56" i="13" s="1"/>
  <c r="J59" i="13" s="1"/>
  <c r="H48" i="13"/>
  <c r="H51" i="13" s="1"/>
  <c r="H53" i="13" s="1"/>
  <c r="H56" i="13" s="1"/>
  <c r="H59" i="13" s="1"/>
  <c r="AA47" i="13"/>
  <c r="Y47" i="13"/>
  <c r="Y48" i="13" s="1"/>
  <c r="Y51" i="13" s="1"/>
  <c r="Y53" i="13" s="1"/>
  <c r="Y56" i="13" s="1"/>
  <c r="Y59" i="13" s="1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Z32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P32" i="13"/>
  <c r="O32" i="13"/>
  <c r="N32" i="13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Y48" i="14"/>
  <c r="Y51" i="14" s="1"/>
  <c r="Y53" i="14" s="1"/>
  <c r="Y56" i="14" s="1"/>
  <c r="Y59" i="14" s="1"/>
  <c r="V48" i="14"/>
  <c r="V51" i="14" s="1"/>
  <c r="V53" i="14" s="1"/>
  <c r="V56" i="14" s="1"/>
  <c r="V59" i="14" s="1"/>
  <c r="N48" i="14"/>
  <c r="N51" i="14" s="1"/>
  <c r="N53" i="14" s="1"/>
  <c r="N56" i="14" s="1"/>
  <c r="N59" i="14" s="1"/>
  <c r="F48" i="14"/>
  <c r="F51" i="14" s="1"/>
  <c r="F53" i="14" s="1"/>
  <c r="F56" i="14" s="1"/>
  <c r="F59" i="14" s="1"/>
  <c r="C48" i="14"/>
  <c r="C51" i="14" s="1"/>
  <c r="C53" i="14" s="1"/>
  <c r="C56" i="14" s="1"/>
  <c r="C59" i="14" s="1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Y51" i="15"/>
  <c r="Y53" i="15" s="1"/>
  <c r="Y56" i="15" s="1"/>
  <c r="Y59" i="15" s="1"/>
  <c r="O48" i="15"/>
  <c r="O51" i="15" s="1"/>
  <c r="O53" i="15" s="1"/>
  <c r="O56" i="15" s="1"/>
  <c r="O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X32" i="15"/>
  <c r="Z32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K51" i="16"/>
  <c r="K53" i="16" s="1"/>
  <c r="K56" i="16" s="1"/>
  <c r="K59" i="16" s="1"/>
  <c r="I48" i="16"/>
  <c r="I51" i="16" s="1"/>
  <c r="I53" i="16" s="1"/>
  <c r="I56" i="16" s="1"/>
  <c r="I59" i="16" s="1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Z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P48" i="17"/>
  <c r="P51" i="17" s="1"/>
  <c r="P53" i="17" s="1"/>
  <c r="P56" i="17" s="1"/>
  <c r="P59" i="17" s="1"/>
  <c r="H48" i="17"/>
  <c r="H51" i="17" s="1"/>
  <c r="H53" i="17" s="1"/>
  <c r="H56" i="17" s="1"/>
  <c r="H59" i="17" s="1"/>
  <c r="AA47" i="17"/>
  <c r="Y47" i="17"/>
  <c r="X47" i="17"/>
  <c r="W47" i="17"/>
  <c r="V47" i="17"/>
  <c r="U47" i="17"/>
  <c r="T47" i="17"/>
  <c r="S47" i="17"/>
  <c r="S48" i="17" s="1"/>
  <c r="S51" i="17" s="1"/>
  <c r="S53" i="17" s="1"/>
  <c r="S56" i="17" s="1"/>
  <c r="S59" i="17" s="1"/>
  <c r="R47" i="17"/>
  <c r="Q47" i="17"/>
  <c r="P47" i="17"/>
  <c r="O47" i="17"/>
  <c r="N47" i="17"/>
  <c r="M47" i="17"/>
  <c r="L47" i="17"/>
  <c r="K47" i="17"/>
  <c r="K48" i="17" s="1"/>
  <c r="K51" i="17" s="1"/>
  <c r="K53" i="17" s="1"/>
  <c r="K56" i="17" s="1"/>
  <c r="K59" i="17" s="1"/>
  <c r="J47" i="17"/>
  <c r="I47" i="17"/>
  <c r="H47" i="17"/>
  <c r="G47" i="17"/>
  <c r="F47" i="17"/>
  <c r="E47" i="17"/>
  <c r="D47" i="17"/>
  <c r="C47" i="17"/>
  <c r="C48" i="17" s="1"/>
  <c r="C51" i="17" s="1"/>
  <c r="C53" i="17" s="1"/>
  <c r="C56" i="17" s="1"/>
  <c r="C59" i="17" s="1"/>
  <c r="AA32" i="17"/>
  <c r="Y32" i="17"/>
  <c r="X32" i="17"/>
  <c r="X48" i="17" s="1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V56" i="18"/>
  <c r="V59" i="18" s="1"/>
  <c r="H51" i="18"/>
  <c r="H53" i="18" s="1"/>
  <c r="H56" i="18" s="1"/>
  <c r="H59" i="18" s="1"/>
  <c r="Z48" i="18"/>
  <c r="U48" i="18"/>
  <c r="U51" i="18" s="1"/>
  <c r="U53" i="18" s="1"/>
  <c r="U56" i="18" s="1"/>
  <c r="U59" i="18" s="1"/>
  <c r="M48" i="18"/>
  <c r="M51" i="18" s="1"/>
  <c r="M53" i="18" s="1"/>
  <c r="M56" i="18" s="1"/>
  <c r="M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Y48" i="19"/>
  <c r="Y51" i="19" s="1"/>
  <c r="Y53" i="19" s="1"/>
  <c r="Y56" i="19" s="1"/>
  <c r="Y59" i="19" s="1"/>
  <c r="X48" i="19"/>
  <c r="X51" i="19" s="1"/>
  <c r="E48" i="19"/>
  <c r="E51" i="19" s="1"/>
  <c r="E53" i="19" s="1"/>
  <c r="E56" i="19" s="1"/>
  <c r="E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G48" i="20"/>
  <c r="G51" i="20" s="1"/>
  <c r="G53" i="20" s="1"/>
  <c r="G56" i="20" s="1"/>
  <c r="G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S48" i="21"/>
  <c r="S51" i="21" s="1"/>
  <c r="S53" i="21" s="1"/>
  <c r="S56" i="21" s="1"/>
  <c r="S59" i="21" s="1"/>
  <c r="K48" i="21"/>
  <c r="K51" i="21" s="1"/>
  <c r="K53" i="21" s="1"/>
  <c r="K56" i="21" s="1"/>
  <c r="K59" i="21" s="1"/>
  <c r="F48" i="21"/>
  <c r="F51" i="21" s="1"/>
  <c r="F53" i="21" s="1"/>
  <c r="F56" i="21" s="1"/>
  <c r="F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J53" i="22"/>
  <c r="J56" i="22" s="1"/>
  <c r="J59" i="22" s="1"/>
  <c r="S51" i="22"/>
  <c r="S53" i="22" s="1"/>
  <c r="S56" i="22" s="1"/>
  <c r="S59" i="22" s="1"/>
  <c r="R48" i="22"/>
  <c r="R51" i="22" s="1"/>
  <c r="R53" i="22" s="1"/>
  <c r="R56" i="22" s="1"/>
  <c r="R59" i="22" s="1"/>
  <c r="J48" i="22"/>
  <c r="J51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O53" i="23"/>
  <c r="O56" i="23" s="1"/>
  <c r="O59" i="23" s="1"/>
  <c r="G53" i="23"/>
  <c r="G56" i="23" s="1"/>
  <c r="G59" i="23" s="1"/>
  <c r="Q48" i="23"/>
  <c r="Q51" i="23" s="1"/>
  <c r="Q53" i="23" s="1"/>
  <c r="Q56" i="23" s="1"/>
  <c r="Q59" i="23" s="1"/>
  <c r="I48" i="23"/>
  <c r="I51" i="23" s="1"/>
  <c r="I53" i="23" s="1"/>
  <c r="I56" i="23" s="1"/>
  <c r="I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AA48" i="24"/>
  <c r="AA51" i="24" s="1"/>
  <c r="AA53" i="24" s="1"/>
  <c r="AA56" i="24" s="1"/>
  <c r="AA59" i="24" s="1"/>
  <c r="R48" i="24"/>
  <c r="R51" i="24" s="1"/>
  <c r="R53" i="24" s="1"/>
  <c r="R56" i="24" s="1"/>
  <c r="R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AA47" i="25"/>
  <c r="Y47" i="25"/>
  <c r="X47" i="25"/>
  <c r="Z47" i="25" s="1"/>
  <c r="W47" i="25"/>
  <c r="V47" i="25"/>
  <c r="V48" i="25" s="1"/>
  <c r="V51" i="25" s="1"/>
  <c r="V53" i="25" s="1"/>
  <c r="V56" i="25" s="1"/>
  <c r="V59" i="25" s="1"/>
  <c r="U47" i="25"/>
  <c r="T47" i="25"/>
  <c r="S47" i="25"/>
  <c r="R47" i="25"/>
  <c r="Q47" i="25"/>
  <c r="P47" i="25"/>
  <c r="O47" i="25"/>
  <c r="N47" i="25"/>
  <c r="M47" i="25"/>
  <c r="M48" i="25" s="1"/>
  <c r="M51" i="25" s="1"/>
  <c r="M53" i="25" s="1"/>
  <c r="M56" i="25" s="1"/>
  <c r="M59" i="25" s="1"/>
  <c r="L47" i="25"/>
  <c r="K47" i="25"/>
  <c r="J47" i="25"/>
  <c r="I47" i="25"/>
  <c r="H47" i="25"/>
  <c r="H48" i="25" s="1"/>
  <c r="H51" i="25" s="1"/>
  <c r="H53" i="25" s="1"/>
  <c r="H56" i="25" s="1"/>
  <c r="H59" i="25" s="1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Z32" i="25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P32" i="25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G48" i="26"/>
  <c r="G51" i="26" s="1"/>
  <c r="G53" i="26" s="1"/>
  <c r="G56" i="26" s="1"/>
  <c r="G59" i="26" s="1"/>
  <c r="AA47" i="26"/>
  <c r="Y47" i="26"/>
  <c r="X47" i="26"/>
  <c r="Z47" i="26" s="1"/>
  <c r="W47" i="26"/>
  <c r="V47" i="26"/>
  <c r="U47" i="26"/>
  <c r="T47" i="26"/>
  <c r="T48" i="26" s="1"/>
  <c r="T51" i="26" s="1"/>
  <c r="T53" i="26" s="1"/>
  <c r="T56" i="26" s="1"/>
  <c r="T59" i="26" s="1"/>
  <c r="S47" i="26"/>
  <c r="R47" i="26"/>
  <c r="Q47" i="26"/>
  <c r="P47" i="26"/>
  <c r="O47" i="26"/>
  <c r="N47" i="26"/>
  <c r="M47" i="26"/>
  <c r="L47" i="26"/>
  <c r="L48" i="26" s="1"/>
  <c r="L51" i="26" s="1"/>
  <c r="L53" i="26" s="1"/>
  <c r="L56" i="26" s="1"/>
  <c r="L59" i="26" s="1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S32" i="26"/>
  <c r="S48" i="26" s="1"/>
  <c r="S51" i="26" s="1"/>
  <c r="S53" i="26" s="1"/>
  <c r="S56" i="26" s="1"/>
  <c r="S59" i="26" s="1"/>
  <c r="R32" i="26"/>
  <c r="Q32" i="26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K32" i="26"/>
  <c r="K48" i="26" s="1"/>
  <c r="K51" i="26" s="1"/>
  <c r="K53" i="26" s="1"/>
  <c r="K56" i="26" s="1"/>
  <c r="K59" i="26" s="1"/>
  <c r="J32" i="26"/>
  <c r="I32" i="26"/>
  <c r="H32" i="26"/>
  <c r="G32" i="26"/>
  <c r="F32" i="26"/>
  <c r="F48" i="26" s="1"/>
  <c r="F51" i="26" s="1"/>
  <c r="F53" i="26" s="1"/>
  <c r="F56" i="26" s="1"/>
  <c r="F59" i="26" s="1"/>
  <c r="E32" i="26"/>
  <c r="D32" i="26"/>
  <c r="C32" i="26"/>
  <c r="C48" i="26" s="1"/>
  <c r="C51" i="26" s="1"/>
  <c r="C53" i="26" s="1"/>
  <c r="C56" i="26" s="1"/>
  <c r="C59" i="26" s="1"/>
  <c r="K56" i="27"/>
  <c r="K59" i="27" s="1"/>
  <c r="U51" i="27"/>
  <c r="U53" i="27" s="1"/>
  <c r="U56" i="27" s="1"/>
  <c r="U59" i="27" s="1"/>
  <c r="R51" i="27"/>
  <c r="R53" i="27" s="1"/>
  <c r="R56" i="27" s="1"/>
  <c r="R59" i="27" s="1"/>
  <c r="AA48" i="27"/>
  <c r="AA51" i="27" s="1"/>
  <c r="AA53" i="27" s="1"/>
  <c r="AA56" i="27" s="1"/>
  <c r="AA59" i="27" s="1"/>
  <c r="S48" i="27"/>
  <c r="S51" i="27" s="1"/>
  <c r="S53" i="27" s="1"/>
  <c r="S56" i="27" s="1"/>
  <c r="S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U48" i="27" s="1"/>
  <c r="T32" i="27"/>
  <c r="T48" i="27" s="1"/>
  <c r="T51" i="27" s="1"/>
  <c r="T53" i="27" s="1"/>
  <c r="T56" i="27" s="1"/>
  <c r="T59" i="27" s="1"/>
  <c r="S32" i="27"/>
  <c r="R32" i="27"/>
  <c r="R48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T48" i="28"/>
  <c r="T51" i="28" s="1"/>
  <c r="T53" i="28" s="1"/>
  <c r="T56" i="28" s="1"/>
  <c r="T59" i="28" s="1"/>
  <c r="AA47" i="28"/>
  <c r="Y47" i="28"/>
  <c r="Y48" i="28" s="1"/>
  <c r="Y51" i="28" s="1"/>
  <c r="Y53" i="28" s="1"/>
  <c r="Y56" i="28" s="1"/>
  <c r="Y59" i="28" s="1"/>
  <c r="X47" i="28"/>
  <c r="W47" i="28"/>
  <c r="V47" i="28"/>
  <c r="U47" i="28"/>
  <c r="T47" i="28"/>
  <c r="S47" i="28"/>
  <c r="R47" i="28"/>
  <c r="Q47" i="28"/>
  <c r="Q48" i="28" s="1"/>
  <c r="Q51" i="28" s="1"/>
  <c r="Q53" i="28" s="1"/>
  <c r="Q56" i="28" s="1"/>
  <c r="Q59" i="28" s="1"/>
  <c r="P47" i="28"/>
  <c r="O47" i="28"/>
  <c r="N47" i="28"/>
  <c r="M47" i="28"/>
  <c r="L47" i="28"/>
  <c r="L48" i="28" s="1"/>
  <c r="L51" i="28" s="1"/>
  <c r="L53" i="28" s="1"/>
  <c r="L56" i="28" s="1"/>
  <c r="L59" i="28" s="1"/>
  <c r="K47" i="28"/>
  <c r="J47" i="28"/>
  <c r="I47" i="28"/>
  <c r="I48" i="28" s="1"/>
  <c r="I51" i="28" s="1"/>
  <c r="I53" i="28" s="1"/>
  <c r="I56" i="28" s="1"/>
  <c r="I59" i="28" s="1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X51" i="28" s="1"/>
  <c r="X53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H48" i="29"/>
  <c r="H51" i="29" s="1"/>
  <c r="H53" i="29" s="1"/>
  <c r="H56" i="29" s="1"/>
  <c r="H59" i="29" s="1"/>
  <c r="AA47" i="29"/>
  <c r="Y47" i="29"/>
  <c r="X47" i="29"/>
  <c r="Z47" i="29" s="1"/>
  <c r="W47" i="29"/>
  <c r="V47" i="29"/>
  <c r="U47" i="29"/>
  <c r="T47" i="29"/>
  <c r="S47" i="29"/>
  <c r="S48" i="29" s="1"/>
  <c r="S51" i="29" s="1"/>
  <c r="S53" i="29" s="1"/>
  <c r="S56" i="29" s="1"/>
  <c r="S59" i="29" s="1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C48" i="29" s="1"/>
  <c r="C51" i="29" s="1"/>
  <c r="C53" i="29" s="1"/>
  <c r="C56" i="29" s="1"/>
  <c r="C59" i="29" s="1"/>
  <c r="AA32" i="29"/>
  <c r="AA48" i="29" s="1"/>
  <c r="AA51" i="29" s="1"/>
  <c r="AA53" i="29" s="1"/>
  <c r="AA56" i="29" s="1"/>
  <c r="AA59" i="29" s="1"/>
  <c r="Z32" i="29"/>
  <c r="Y32" i="29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L56" i="30"/>
  <c r="L59" i="30" s="1"/>
  <c r="D56" i="30"/>
  <c r="D59" i="30" s="1"/>
  <c r="U51" i="30"/>
  <c r="U53" i="30" s="1"/>
  <c r="U56" i="30" s="1"/>
  <c r="U59" i="30" s="1"/>
  <c r="F51" i="30"/>
  <c r="F53" i="30" s="1"/>
  <c r="F56" i="30" s="1"/>
  <c r="F59" i="30" s="1"/>
  <c r="U48" i="30"/>
  <c r="O48" i="30"/>
  <c r="O51" i="30" s="1"/>
  <c r="O53" i="30" s="1"/>
  <c r="O56" i="30" s="1"/>
  <c r="O59" i="30" s="1"/>
  <c r="J48" i="30"/>
  <c r="J51" i="30" s="1"/>
  <c r="J53" i="30" s="1"/>
  <c r="J56" i="30" s="1"/>
  <c r="J59" i="30" s="1"/>
  <c r="E48" i="30"/>
  <c r="E51" i="30" s="1"/>
  <c r="E53" i="30" s="1"/>
  <c r="E56" i="30" s="1"/>
  <c r="E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E32" i="30"/>
  <c r="D32" i="30"/>
  <c r="D48" i="30" s="1"/>
  <c r="D51" i="30" s="1"/>
  <c r="D53" i="30" s="1"/>
  <c r="C32" i="30"/>
  <c r="C48" i="30" s="1"/>
  <c r="C51" i="30" s="1"/>
  <c r="C53" i="30" s="1"/>
  <c r="C56" i="30" s="1"/>
  <c r="C59" i="30" s="1"/>
  <c r="S56" i="31"/>
  <c r="S59" i="31" s="1"/>
  <c r="S53" i="31"/>
  <c r="C53" i="31"/>
  <c r="C56" i="31" s="1"/>
  <c r="C59" i="31" s="1"/>
  <c r="L51" i="31"/>
  <c r="L53" i="31" s="1"/>
  <c r="L56" i="31" s="1"/>
  <c r="L59" i="31" s="1"/>
  <c r="Y48" i="31"/>
  <c r="Y51" i="31" s="1"/>
  <c r="Y53" i="31" s="1"/>
  <c r="Y56" i="31" s="1"/>
  <c r="Y59" i="31" s="1"/>
  <c r="U48" i="31"/>
  <c r="U51" i="31" s="1"/>
  <c r="U53" i="31" s="1"/>
  <c r="U56" i="31" s="1"/>
  <c r="U59" i="31" s="1"/>
  <c r="Q48" i="31"/>
  <c r="Q51" i="31" s="1"/>
  <c r="Q53" i="31" s="1"/>
  <c r="Q56" i="31" s="1"/>
  <c r="Q59" i="31" s="1"/>
  <c r="I48" i="31"/>
  <c r="I51" i="31" s="1"/>
  <c r="I53" i="31" s="1"/>
  <c r="I56" i="31" s="1"/>
  <c r="I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Y53" i="32"/>
  <c r="Y56" i="32" s="1"/>
  <c r="Y59" i="32" s="1"/>
  <c r="R51" i="32"/>
  <c r="R53" i="32" s="1"/>
  <c r="R56" i="32" s="1"/>
  <c r="R59" i="32" s="1"/>
  <c r="AA48" i="32"/>
  <c r="AA51" i="32" s="1"/>
  <c r="AA53" i="32" s="1"/>
  <c r="AA56" i="32" s="1"/>
  <c r="AA59" i="32" s="1"/>
  <c r="P48" i="32"/>
  <c r="P51" i="32" s="1"/>
  <c r="P53" i="32" s="1"/>
  <c r="P56" i="32" s="1"/>
  <c r="P59" i="32" s="1"/>
  <c r="H48" i="32"/>
  <c r="H51" i="32" s="1"/>
  <c r="H53" i="32" s="1"/>
  <c r="H56" i="32" s="1"/>
  <c r="H59" i="32" s="1"/>
  <c r="AA47" i="32"/>
  <c r="Y47" i="32"/>
  <c r="X47" i="32"/>
  <c r="Z47" i="32" s="1"/>
  <c r="W47" i="32"/>
  <c r="V47" i="32"/>
  <c r="U47" i="32"/>
  <c r="T47" i="32"/>
  <c r="T48" i="32" s="1"/>
  <c r="T51" i="32" s="1"/>
  <c r="T53" i="32" s="1"/>
  <c r="T56" i="32" s="1"/>
  <c r="T59" i="32" s="1"/>
  <c r="S47" i="32"/>
  <c r="R47" i="32"/>
  <c r="Q47" i="32"/>
  <c r="P47" i="32"/>
  <c r="O47" i="32"/>
  <c r="N47" i="32"/>
  <c r="M47" i="32"/>
  <c r="L47" i="32"/>
  <c r="L48" i="32" s="1"/>
  <c r="L51" i="32" s="1"/>
  <c r="L53" i="32" s="1"/>
  <c r="L56" i="32" s="1"/>
  <c r="L59" i="32" s="1"/>
  <c r="K47" i="32"/>
  <c r="J47" i="32"/>
  <c r="I47" i="32"/>
  <c r="H47" i="32"/>
  <c r="G47" i="32"/>
  <c r="F47" i="32"/>
  <c r="E47" i="32"/>
  <c r="D47" i="32"/>
  <c r="D48" i="32" s="1"/>
  <c r="D51" i="32" s="1"/>
  <c r="D53" i="32" s="1"/>
  <c r="D56" i="32" s="1"/>
  <c r="D59" i="32" s="1"/>
  <c r="C47" i="32"/>
  <c r="AA32" i="32"/>
  <c r="Y32" i="32"/>
  <c r="Y48" i="32" s="1"/>
  <c r="Y51" i="32" s="1"/>
  <c r="X32" i="32"/>
  <c r="Z32" i="32" s="1"/>
  <c r="W32" i="32"/>
  <c r="W48" i="32" s="1"/>
  <c r="W51" i="32" s="1"/>
  <c r="W53" i="32" s="1"/>
  <c r="W56" i="32" s="1"/>
  <c r="W59" i="32" s="1"/>
  <c r="V32" i="32"/>
  <c r="U32" i="32"/>
  <c r="T32" i="32"/>
  <c r="S32" i="32"/>
  <c r="S48" i="32" s="1"/>
  <c r="S51" i="32" s="1"/>
  <c r="S53" i="32" s="1"/>
  <c r="S56" i="32" s="1"/>
  <c r="S59" i="32" s="1"/>
  <c r="R32" i="32"/>
  <c r="R48" i="32" s="1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E32" i="32"/>
  <c r="D32" i="32"/>
  <c r="C32" i="32"/>
  <c r="C48" i="32" s="1"/>
  <c r="C51" i="32" s="1"/>
  <c r="C53" i="32" s="1"/>
  <c r="C56" i="32" s="1"/>
  <c r="C59" i="32" s="1"/>
  <c r="F59" i="33"/>
  <c r="H53" i="33"/>
  <c r="H56" i="33" s="1"/>
  <c r="H59" i="33" s="1"/>
  <c r="Q51" i="33"/>
  <c r="Q53" i="33" s="1"/>
  <c r="Q56" i="33" s="1"/>
  <c r="Q59" i="33" s="1"/>
  <c r="W48" i="33"/>
  <c r="W51" i="33" s="1"/>
  <c r="W53" i="33" s="1"/>
  <c r="W56" i="33" s="1"/>
  <c r="W59" i="33" s="1"/>
  <c r="O48" i="33"/>
  <c r="O51" i="33" s="1"/>
  <c r="O53" i="33" s="1"/>
  <c r="O56" i="33" s="1"/>
  <c r="O59" i="33" s="1"/>
  <c r="K48" i="33"/>
  <c r="K51" i="33" s="1"/>
  <c r="K53" i="33" s="1"/>
  <c r="K56" i="33" s="1"/>
  <c r="K59" i="33" s="1"/>
  <c r="J48" i="33"/>
  <c r="J51" i="33" s="1"/>
  <c r="J53" i="33" s="1"/>
  <c r="J56" i="33" s="1"/>
  <c r="J59" i="33" s="1"/>
  <c r="G48" i="33"/>
  <c r="G51" i="33" s="1"/>
  <c r="G53" i="33" s="1"/>
  <c r="G56" i="33" s="1"/>
  <c r="G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X51" i="33" s="1"/>
  <c r="Z51" i="33" s="1"/>
  <c r="W32" i="33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R32" i="33"/>
  <c r="R48" i="33" s="1"/>
  <c r="R51" i="33" s="1"/>
  <c r="R53" i="33" s="1"/>
  <c r="R56" i="33" s="1"/>
  <c r="R59" i="33" s="1"/>
  <c r="Q32" i="33"/>
  <c r="Q48" i="33" s="1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J32" i="33"/>
  <c r="I32" i="33"/>
  <c r="I48" i="33" s="1"/>
  <c r="I51" i="33" s="1"/>
  <c r="I53" i="33" s="1"/>
  <c r="I56" i="33" s="1"/>
  <c r="I59" i="33" s="1"/>
  <c r="H32" i="33"/>
  <c r="H48" i="33" s="1"/>
  <c r="H51" i="33" s="1"/>
  <c r="G32" i="33"/>
  <c r="F32" i="33"/>
  <c r="F48" i="33" s="1"/>
  <c r="F51" i="33" s="1"/>
  <c r="F53" i="33" s="1"/>
  <c r="F56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R48" i="34"/>
  <c r="R51" i="34" s="1"/>
  <c r="R53" i="34" s="1"/>
  <c r="R56" i="34" s="1"/>
  <c r="R59" i="34" s="1"/>
  <c r="Q48" i="34"/>
  <c r="Q51" i="34" s="1"/>
  <c r="Q53" i="34" s="1"/>
  <c r="Q56" i="34" s="1"/>
  <c r="Q59" i="34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Z32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Q32" i="34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V51" i="35"/>
  <c r="V53" i="35" s="1"/>
  <c r="V56" i="35" s="1"/>
  <c r="V59" i="35" s="1"/>
  <c r="Y48" i="35"/>
  <c r="Y51" i="35" s="1"/>
  <c r="Y53" i="35" s="1"/>
  <c r="Y56" i="35" s="1"/>
  <c r="Y59" i="35" s="1"/>
  <c r="AA47" i="35"/>
  <c r="Z47" i="35"/>
  <c r="Y47" i="35"/>
  <c r="X47" i="35"/>
  <c r="W47" i="35"/>
  <c r="V47" i="35"/>
  <c r="U47" i="35"/>
  <c r="T47" i="35"/>
  <c r="S47" i="35"/>
  <c r="R47" i="35"/>
  <c r="Q47" i="35"/>
  <c r="Q48" i="35" s="1"/>
  <c r="Q51" i="35" s="1"/>
  <c r="Q53" i="35" s="1"/>
  <c r="Q56" i="35" s="1"/>
  <c r="Q59" i="35" s="1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C48" i="35" s="1"/>
  <c r="C51" i="35" s="1"/>
  <c r="C53" i="35" s="1"/>
  <c r="C56" i="35" s="1"/>
  <c r="C59" i="35" s="1"/>
  <c r="AA32" i="35"/>
  <c r="Y32" i="35"/>
  <c r="X32" i="35"/>
  <c r="X48" i="35" s="1"/>
  <c r="X51" i="35" s="1"/>
  <c r="W32" i="35"/>
  <c r="W48" i="35" s="1"/>
  <c r="W51" i="35" s="1"/>
  <c r="W53" i="35" s="1"/>
  <c r="W56" i="35" s="1"/>
  <c r="W59" i="35" s="1"/>
  <c r="V32" i="35"/>
  <c r="V48" i="35" s="1"/>
  <c r="U32" i="35"/>
  <c r="U48" i="35" s="1"/>
  <c r="U51" i="35" s="1"/>
  <c r="U53" i="35" s="1"/>
  <c r="U56" i="35" s="1"/>
  <c r="U59" i="35" s="1"/>
  <c r="T32" i="35"/>
  <c r="S32" i="35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J32" i="35"/>
  <c r="J48" i="35" s="1"/>
  <c r="J51" i="35" s="1"/>
  <c r="J53" i="35" s="1"/>
  <c r="J56" i="35" s="1"/>
  <c r="J59" i="35" s="1"/>
  <c r="I32" i="35"/>
  <c r="H32" i="35"/>
  <c r="G32" i="35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E51" i="36"/>
  <c r="E53" i="36" s="1"/>
  <c r="E56" i="36" s="1"/>
  <c r="E59" i="36" s="1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J48" i="36" s="1"/>
  <c r="J51" i="36" s="1"/>
  <c r="J53" i="36" s="1"/>
  <c r="J56" i="36" s="1"/>
  <c r="J59" i="36" s="1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S32" i="36"/>
  <c r="R32" i="36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N32" i="36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I32" i="36"/>
  <c r="H32" i="36"/>
  <c r="H48" i="36" s="1"/>
  <c r="H51" i="36" s="1"/>
  <c r="H53" i="36" s="1"/>
  <c r="H56" i="36" s="1"/>
  <c r="H59" i="36" s="1"/>
  <c r="G32" i="36"/>
  <c r="F32" i="36"/>
  <c r="E32" i="36"/>
  <c r="E48" i="36" s="1"/>
  <c r="D32" i="36"/>
  <c r="C32" i="36"/>
  <c r="M51" i="37"/>
  <c r="M53" i="37" s="1"/>
  <c r="M56" i="37" s="1"/>
  <c r="M59" i="37" s="1"/>
  <c r="S48" i="37"/>
  <c r="S51" i="37" s="1"/>
  <c r="S53" i="37" s="1"/>
  <c r="S56" i="37" s="1"/>
  <c r="S59" i="37" s="1"/>
  <c r="AA47" i="37"/>
  <c r="Y47" i="37"/>
  <c r="X47" i="37"/>
  <c r="Z47" i="37" s="1"/>
  <c r="W47" i="37"/>
  <c r="V47" i="37"/>
  <c r="V48" i="37" s="1"/>
  <c r="V51" i="37" s="1"/>
  <c r="V53" i="37" s="1"/>
  <c r="V56" i="37" s="1"/>
  <c r="V59" i="37" s="1"/>
  <c r="U47" i="37"/>
  <c r="T47" i="37"/>
  <c r="S47" i="37"/>
  <c r="R47" i="37"/>
  <c r="Q47" i="37"/>
  <c r="P47" i="37"/>
  <c r="O47" i="37"/>
  <c r="N47" i="37"/>
  <c r="N48" i="37" s="1"/>
  <c r="N51" i="37" s="1"/>
  <c r="N53" i="37" s="1"/>
  <c r="N56" i="37" s="1"/>
  <c r="N59" i="37" s="1"/>
  <c r="M47" i="37"/>
  <c r="L47" i="37"/>
  <c r="K47" i="37"/>
  <c r="J47" i="37"/>
  <c r="I47" i="37"/>
  <c r="H47" i="37"/>
  <c r="H48" i="37" s="1"/>
  <c r="H51" i="37" s="1"/>
  <c r="H53" i="37" s="1"/>
  <c r="H56" i="37" s="1"/>
  <c r="H59" i="37" s="1"/>
  <c r="G47" i="37"/>
  <c r="F47" i="37"/>
  <c r="F48" i="37" s="1"/>
  <c r="F51" i="37" s="1"/>
  <c r="F53" i="37" s="1"/>
  <c r="F56" i="37" s="1"/>
  <c r="F59" i="37" s="1"/>
  <c r="E47" i="37"/>
  <c r="D47" i="37"/>
  <c r="C47" i="37"/>
  <c r="AA32" i="37"/>
  <c r="AA48" i="37" s="1"/>
  <c r="AA51" i="37" s="1"/>
  <c r="AA53" i="37" s="1"/>
  <c r="AA56" i="37" s="1"/>
  <c r="AA59" i="37" s="1"/>
  <c r="Z32" i="37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S32" i="37"/>
  <c r="R32" i="37"/>
  <c r="Q32" i="37"/>
  <c r="Q48" i="37" s="1"/>
  <c r="Q51" i="37" s="1"/>
  <c r="Q53" i="37" s="1"/>
  <c r="Q56" i="37" s="1"/>
  <c r="Q59" i="37" s="1"/>
  <c r="P32" i="37"/>
  <c r="O32" i="37"/>
  <c r="O48" i="37" s="1"/>
  <c r="O51" i="37" s="1"/>
  <c r="O53" i="37" s="1"/>
  <c r="O56" i="37" s="1"/>
  <c r="O59" i="37" s="1"/>
  <c r="N32" i="37"/>
  <c r="M32" i="37"/>
  <c r="M48" i="37" s="1"/>
  <c r="L32" i="37"/>
  <c r="K32" i="37"/>
  <c r="K48" i="37" s="1"/>
  <c r="K51" i="37" s="1"/>
  <c r="K53" i="37" s="1"/>
  <c r="K56" i="37" s="1"/>
  <c r="K59" i="37" s="1"/>
  <c r="J32" i="37"/>
  <c r="I32" i="37"/>
  <c r="H32" i="37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Q56" i="38"/>
  <c r="Q59" i="38" s="1"/>
  <c r="G56" i="38"/>
  <c r="G59" i="38" s="1"/>
  <c r="G48" i="38"/>
  <c r="G51" i="38" s="1"/>
  <c r="G53" i="38" s="1"/>
  <c r="AA47" i="38"/>
  <c r="Z47" i="38"/>
  <c r="Y47" i="38"/>
  <c r="X47" i="38"/>
  <c r="W47" i="38"/>
  <c r="V47" i="38"/>
  <c r="U47" i="38"/>
  <c r="T47" i="38"/>
  <c r="S47" i="38"/>
  <c r="R47" i="38"/>
  <c r="Q47" i="38"/>
  <c r="Q48" i="38" s="1"/>
  <c r="Q51" i="38" s="1"/>
  <c r="Q53" i="38" s="1"/>
  <c r="P47" i="38"/>
  <c r="O47" i="38"/>
  <c r="N47" i="38"/>
  <c r="M47" i="38"/>
  <c r="L47" i="38"/>
  <c r="K47" i="38"/>
  <c r="J47" i="38"/>
  <c r="I47" i="38"/>
  <c r="I48" i="38" s="1"/>
  <c r="I51" i="38" s="1"/>
  <c r="I53" i="38" s="1"/>
  <c r="I56" i="38" s="1"/>
  <c r="I59" i="38" s="1"/>
  <c r="H47" i="38"/>
  <c r="G47" i="38"/>
  <c r="F47" i="38"/>
  <c r="E47" i="38"/>
  <c r="D47" i="38"/>
  <c r="C47" i="38"/>
  <c r="AA32" i="38"/>
  <c r="Y32" i="38"/>
  <c r="X32" i="38"/>
  <c r="X48" i="38" s="1"/>
  <c r="W32" i="38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P32" i="38"/>
  <c r="O32" i="38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H48" i="39"/>
  <c r="H51" i="39" s="1"/>
  <c r="H53" i="39" s="1"/>
  <c r="H56" i="39" s="1"/>
  <c r="H59" i="39" s="1"/>
  <c r="G48" i="39"/>
  <c r="G51" i="39" s="1"/>
  <c r="G53" i="39" s="1"/>
  <c r="G56" i="39" s="1"/>
  <c r="G59" i="39" s="1"/>
  <c r="AA47" i="39"/>
  <c r="Y47" i="39"/>
  <c r="X47" i="39"/>
  <c r="X48" i="39" s="1"/>
  <c r="W47" i="39"/>
  <c r="V47" i="39"/>
  <c r="U47" i="39"/>
  <c r="T47" i="39"/>
  <c r="S47" i="39"/>
  <c r="R47" i="39"/>
  <c r="Q47" i="39"/>
  <c r="P47" i="39"/>
  <c r="P48" i="39" s="1"/>
  <c r="P51" i="39" s="1"/>
  <c r="P53" i="39" s="1"/>
  <c r="P56" i="39" s="1"/>
  <c r="P59" i="39" s="1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Z32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S32" i="39"/>
  <c r="S48" i="39" s="1"/>
  <c r="S51" i="39" s="1"/>
  <c r="S53" i="39" s="1"/>
  <c r="S56" i="39" s="1"/>
  <c r="S59" i="39" s="1"/>
  <c r="R32" i="39"/>
  <c r="Q32" i="39"/>
  <c r="P32" i="39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K32" i="39"/>
  <c r="K48" i="39" s="1"/>
  <c r="K51" i="39" s="1"/>
  <c r="K53" i="39" s="1"/>
  <c r="K56" i="39" s="1"/>
  <c r="K59" i="39" s="1"/>
  <c r="J32" i="39"/>
  <c r="I32" i="39"/>
  <c r="H32" i="39"/>
  <c r="G32" i="39"/>
  <c r="F32" i="39"/>
  <c r="F48" i="39" s="1"/>
  <c r="F51" i="39" s="1"/>
  <c r="F53" i="39" s="1"/>
  <c r="F56" i="39" s="1"/>
  <c r="F59" i="39" s="1"/>
  <c r="E32" i="39"/>
  <c r="D32" i="39"/>
  <c r="C32" i="39"/>
  <c r="C48" i="39" s="1"/>
  <c r="C51" i="39" s="1"/>
  <c r="C53" i="39" s="1"/>
  <c r="C56" i="39" s="1"/>
  <c r="C59" i="39" s="1"/>
  <c r="C56" i="40"/>
  <c r="C59" i="40" s="1"/>
  <c r="E51" i="40"/>
  <c r="E53" i="40" s="1"/>
  <c r="E56" i="40" s="1"/>
  <c r="E59" i="40" s="1"/>
  <c r="V48" i="40"/>
  <c r="V51" i="40" s="1"/>
  <c r="V53" i="40" s="1"/>
  <c r="V56" i="40" s="1"/>
  <c r="V59" i="40" s="1"/>
  <c r="U48" i="40"/>
  <c r="U51" i="40" s="1"/>
  <c r="U53" i="40" s="1"/>
  <c r="U56" i="40" s="1"/>
  <c r="U59" i="40" s="1"/>
  <c r="E48" i="40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V32" i="40"/>
  <c r="U32" i="40"/>
  <c r="T32" i="40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P32" i="40"/>
  <c r="O32" i="40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F32" i="40"/>
  <c r="F48" i="40" s="1"/>
  <c r="F51" i="40" s="1"/>
  <c r="F53" i="40" s="1"/>
  <c r="F56" i="40" s="1"/>
  <c r="F59" i="40" s="1"/>
  <c r="E32" i="40"/>
  <c r="D32" i="40"/>
  <c r="C32" i="40"/>
  <c r="C48" i="40" s="1"/>
  <c r="C51" i="40" s="1"/>
  <c r="C53" i="40" s="1"/>
  <c r="J56" i="1"/>
  <c r="J59" i="1" s="1"/>
  <c r="E48" i="1"/>
  <c r="E51" i="1" s="1"/>
  <c r="E53" i="1" s="1"/>
  <c r="E56" i="1" s="1"/>
  <c r="E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Z48" i="12" l="1"/>
  <c r="X51" i="12"/>
  <c r="Z51" i="12" s="1"/>
  <c r="Q48" i="40"/>
  <c r="Q51" i="40" s="1"/>
  <c r="Q53" i="40" s="1"/>
  <c r="Q56" i="40" s="1"/>
  <c r="Q59" i="40" s="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O48" i="36"/>
  <c r="O51" i="36" s="1"/>
  <c r="O53" i="36" s="1"/>
  <c r="O56" i="36" s="1"/>
  <c r="O59" i="36" s="1"/>
  <c r="F48" i="1"/>
  <c r="F51" i="1" s="1"/>
  <c r="F53" i="1" s="1"/>
  <c r="F56" i="1" s="1"/>
  <c r="F59" i="1" s="1"/>
  <c r="N48" i="1"/>
  <c r="N51" i="1" s="1"/>
  <c r="N53" i="1" s="1"/>
  <c r="N56" i="1" s="1"/>
  <c r="N59" i="1" s="1"/>
  <c r="W48" i="1"/>
  <c r="W51" i="1" s="1"/>
  <c r="W53" i="1" s="1"/>
  <c r="W56" i="1" s="1"/>
  <c r="W59" i="1" s="1"/>
  <c r="AA48" i="1"/>
  <c r="AA51" i="1" s="1"/>
  <c r="AA53" i="1" s="1"/>
  <c r="AA56" i="1" s="1"/>
  <c r="AA59" i="1" s="1"/>
  <c r="Z32" i="38"/>
  <c r="Z32" i="35"/>
  <c r="Z32" i="17"/>
  <c r="W48" i="8"/>
  <c r="W51" i="8" s="1"/>
  <c r="W53" i="8" s="1"/>
  <c r="W56" i="8" s="1"/>
  <c r="W59" i="8" s="1"/>
  <c r="I48" i="37"/>
  <c r="I51" i="37" s="1"/>
  <c r="I53" i="37" s="1"/>
  <c r="I56" i="37" s="1"/>
  <c r="I59" i="37" s="1"/>
  <c r="X48" i="34"/>
  <c r="Y48" i="1"/>
  <c r="Y51" i="1" s="1"/>
  <c r="Y53" i="1" s="1"/>
  <c r="Y56" i="1" s="1"/>
  <c r="Y59" i="1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D48" i="39"/>
  <c r="D51" i="39" s="1"/>
  <c r="D53" i="39" s="1"/>
  <c r="D56" i="39" s="1"/>
  <c r="D59" i="39" s="1"/>
  <c r="L48" i="39"/>
  <c r="L51" i="39" s="1"/>
  <c r="L53" i="39" s="1"/>
  <c r="L56" i="39" s="1"/>
  <c r="L59" i="39" s="1"/>
  <c r="T48" i="39"/>
  <c r="T51" i="39" s="1"/>
  <c r="T53" i="39" s="1"/>
  <c r="T56" i="39" s="1"/>
  <c r="T59" i="39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AA48" i="38"/>
  <c r="AA51" i="38" s="1"/>
  <c r="AA53" i="38" s="1"/>
  <c r="AA56" i="38" s="1"/>
  <c r="AA59" i="38" s="1"/>
  <c r="P48" i="37"/>
  <c r="P51" i="37" s="1"/>
  <c r="P53" i="37" s="1"/>
  <c r="P56" i="37" s="1"/>
  <c r="P59" i="37" s="1"/>
  <c r="X48" i="37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K48" i="35"/>
  <c r="K51" i="35" s="1"/>
  <c r="K53" i="35" s="1"/>
  <c r="K56" i="35" s="1"/>
  <c r="K59" i="35" s="1"/>
  <c r="S48" i="35"/>
  <c r="S51" i="35" s="1"/>
  <c r="S53" i="35" s="1"/>
  <c r="S56" i="35" s="1"/>
  <c r="S59" i="35" s="1"/>
  <c r="AA48" i="35"/>
  <c r="AA51" i="35" s="1"/>
  <c r="AA53" i="35" s="1"/>
  <c r="AA56" i="35" s="1"/>
  <c r="AA59" i="35" s="1"/>
  <c r="C48" i="33"/>
  <c r="C51" i="33" s="1"/>
  <c r="C53" i="33" s="1"/>
  <c r="C56" i="33" s="1"/>
  <c r="C59" i="33" s="1"/>
  <c r="S48" i="33"/>
  <c r="S51" i="33" s="1"/>
  <c r="S53" i="33" s="1"/>
  <c r="S56" i="33" s="1"/>
  <c r="S59" i="33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D48" i="26"/>
  <c r="D51" i="26" s="1"/>
  <c r="D53" i="26" s="1"/>
  <c r="D56" i="26" s="1"/>
  <c r="D59" i="26" s="1"/>
  <c r="N48" i="19"/>
  <c r="N51" i="19" s="1"/>
  <c r="N53" i="19" s="1"/>
  <c r="N56" i="19" s="1"/>
  <c r="N59" i="19" s="1"/>
  <c r="R48" i="12"/>
  <c r="R51" i="12" s="1"/>
  <c r="R53" i="12" s="1"/>
  <c r="R56" i="12" s="1"/>
  <c r="R59" i="12" s="1"/>
  <c r="P48" i="7"/>
  <c r="P51" i="7" s="1"/>
  <c r="P53" i="7" s="1"/>
  <c r="P56" i="7" s="1"/>
  <c r="P59" i="7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J48" i="15"/>
  <c r="J51" i="15" s="1"/>
  <c r="J53" i="15" s="1"/>
  <c r="J56" i="15" s="1"/>
  <c r="J59" i="15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9"/>
  <c r="W51" i="9" s="1"/>
  <c r="W53" i="9" s="1"/>
  <c r="W56" i="9" s="1"/>
  <c r="W59" i="9" s="1"/>
  <c r="G48" i="36"/>
  <c r="G51" i="36" s="1"/>
  <c r="G53" i="36" s="1"/>
  <c r="G56" i="36" s="1"/>
  <c r="G59" i="36" s="1"/>
  <c r="F48" i="24"/>
  <c r="F51" i="24" s="1"/>
  <c r="F53" i="24" s="1"/>
  <c r="F56" i="24" s="1"/>
  <c r="F59" i="24" s="1"/>
  <c r="V48" i="24"/>
  <c r="V51" i="24" s="1"/>
  <c r="V53" i="24" s="1"/>
  <c r="V56" i="24" s="1"/>
  <c r="V59" i="24" s="1"/>
  <c r="T48" i="21"/>
  <c r="T51" i="21" s="1"/>
  <c r="T53" i="21" s="1"/>
  <c r="T56" i="21" s="1"/>
  <c r="T59" i="21" s="1"/>
  <c r="E48" i="16"/>
  <c r="E51" i="16" s="1"/>
  <c r="E53" i="16" s="1"/>
  <c r="E56" i="16" s="1"/>
  <c r="E59" i="16" s="1"/>
  <c r="Z32" i="10"/>
  <c r="X48" i="10"/>
  <c r="J48" i="37"/>
  <c r="J51" i="37" s="1"/>
  <c r="J53" i="37" s="1"/>
  <c r="J56" i="37" s="1"/>
  <c r="J59" i="37" s="1"/>
  <c r="I48" i="34"/>
  <c r="I51" i="34" s="1"/>
  <c r="I53" i="34" s="1"/>
  <c r="I56" i="34" s="1"/>
  <c r="I59" i="34" s="1"/>
  <c r="Z47" i="34"/>
  <c r="X53" i="33"/>
  <c r="G48" i="24"/>
  <c r="G51" i="24" s="1"/>
  <c r="G53" i="24" s="1"/>
  <c r="G56" i="24" s="1"/>
  <c r="G59" i="24" s="1"/>
  <c r="I48" i="19"/>
  <c r="I51" i="19" s="1"/>
  <c r="I53" i="19" s="1"/>
  <c r="I56" i="19" s="1"/>
  <c r="I59" i="19" s="1"/>
  <c r="O48" i="38"/>
  <c r="O51" i="38" s="1"/>
  <c r="O53" i="38" s="1"/>
  <c r="O56" i="38" s="1"/>
  <c r="O59" i="38" s="1"/>
  <c r="W48" i="38"/>
  <c r="W51" i="38" s="1"/>
  <c r="W53" i="38" s="1"/>
  <c r="W56" i="38" s="1"/>
  <c r="W59" i="38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R48" i="36"/>
  <c r="R51" i="36" s="1"/>
  <c r="R53" i="36" s="1"/>
  <c r="R56" i="36" s="1"/>
  <c r="R59" i="36" s="1"/>
  <c r="Z32" i="36"/>
  <c r="I48" i="36"/>
  <c r="I51" i="36" s="1"/>
  <c r="I53" i="36" s="1"/>
  <c r="I56" i="36" s="1"/>
  <c r="I59" i="36" s="1"/>
  <c r="G48" i="35"/>
  <c r="G51" i="35" s="1"/>
  <c r="G53" i="35" s="1"/>
  <c r="G56" i="35" s="1"/>
  <c r="G59" i="35" s="1"/>
  <c r="AA48" i="34"/>
  <c r="AA51" i="34" s="1"/>
  <c r="AA53" i="34" s="1"/>
  <c r="AA56" i="34" s="1"/>
  <c r="AA59" i="34" s="1"/>
  <c r="X48" i="32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Z32" i="28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X48" i="15"/>
  <c r="X51" i="15" s="1"/>
  <c r="X48" i="14"/>
  <c r="Z48" i="14" s="1"/>
  <c r="Z32" i="5"/>
  <c r="X48" i="5"/>
  <c r="Z48" i="5" s="1"/>
  <c r="Z47" i="5"/>
  <c r="Q48" i="4"/>
  <c r="Q51" i="4" s="1"/>
  <c r="Q53" i="4" s="1"/>
  <c r="Q56" i="4" s="1"/>
  <c r="Q59" i="4" s="1"/>
  <c r="Z47" i="4"/>
  <c r="X48" i="3"/>
  <c r="X51" i="3" s="1"/>
  <c r="Z32" i="2"/>
  <c r="X48" i="2"/>
  <c r="Z47" i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R48" i="14"/>
  <c r="R51" i="14" s="1"/>
  <c r="R53" i="14" s="1"/>
  <c r="R56" i="14" s="1"/>
  <c r="R59" i="14" s="1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Y48" i="38"/>
  <c r="Y51" i="38" s="1"/>
  <c r="Y53" i="38" s="1"/>
  <c r="Y56" i="38" s="1"/>
  <c r="Y59" i="38" s="1"/>
  <c r="P48" i="38"/>
  <c r="P51" i="38" s="1"/>
  <c r="P53" i="38" s="1"/>
  <c r="P56" i="38" s="1"/>
  <c r="P59" i="38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I48" i="35"/>
  <c r="I51" i="35" s="1"/>
  <c r="I53" i="35" s="1"/>
  <c r="I56" i="35" s="1"/>
  <c r="I59" i="35" s="1"/>
  <c r="H48" i="35"/>
  <c r="H51" i="35" s="1"/>
  <c r="H53" i="35" s="1"/>
  <c r="H56" i="35" s="1"/>
  <c r="H59" i="35" s="1"/>
  <c r="Z48" i="33"/>
  <c r="E48" i="31"/>
  <c r="E51" i="31" s="1"/>
  <c r="E53" i="31" s="1"/>
  <c r="E56" i="31" s="1"/>
  <c r="E59" i="31" s="1"/>
  <c r="K48" i="29"/>
  <c r="K51" i="29" s="1"/>
  <c r="K53" i="29" s="1"/>
  <c r="K56" i="29" s="1"/>
  <c r="K59" i="29" s="1"/>
  <c r="X48" i="29"/>
  <c r="Z48" i="29" s="1"/>
  <c r="D48" i="28"/>
  <c r="D51" i="28" s="1"/>
  <c r="D53" i="28" s="1"/>
  <c r="D56" i="28" s="1"/>
  <c r="D59" i="28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R48" i="13"/>
  <c r="R51" i="13" s="1"/>
  <c r="R53" i="13" s="1"/>
  <c r="R56" i="13" s="1"/>
  <c r="R59" i="13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H48" i="3"/>
  <c r="H51" i="3" s="1"/>
  <c r="H53" i="3" s="1"/>
  <c r="H56" i="3" s="1"/>
  <c r="H59" i="3" s="1"/>
  <c r="P48" i="3"/>
  <c r="P51" i="3" s="1"/>
  <c r="P53" i="3" s="1"/>
  <c r="P56" i="3" s="1"/>
  <c r="P59" i="3" s="1"/>
  <c r="E48" i="32"/>
  <c r="E51" i="32" s="1"/>
  <c r="E53" i="32" s="1"/>
  <c r="E56" i="32" s="1"/>
  <c r="E59" i="32" s="1"/>
  <c r="U48" i="32"/>
  <c r="U51" i="32" s="1"/>
  <c r="U53" i="32" s="1"/>
  <c r="U56" i="32" s="1"/>
  <c r="U59" i="32" s="1"/>
  <c r="G48" i="30"/>
  <c r="G51" i="30" s="1"/>
  <c r="G53" i="30" s="1"/>
  <c r="G56" i="30" s="1"/>
  <c r="G59" i="30" s="1"/>
  <c r="W48" i="30"/>
  <c r="W51" i="30" s="1"/>
  <c r="W53" i="30" s="1"/>
  <c r="W56" i="30" s="1"/>
  <c r="W59" i="30" s="1"/>
  <c r="C48" i="24"/>
  <c r="C51" i="24" s="1"/>
  <c r="C53" i="24" s="1"/>
  <c r="C56" i="24" s="1"/>
  <c r="C59" i="24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E48" i="22"/>
  <c r="E51" i="22" s="1"/>
  <c r="E53" i="22" s="1"/>
  <c r="E56" i="22" s="1"/>
  <c r="E59" i="22" s="1"/>
  <c r="U48" i="22"/>
  <c r="U51" i="22" s="1"/>
  <c r="U53" i="22" s="1"/>
  <c r="U56" i="22" s="1"/>
  <c r="U59" i="22" s="1"/>
  <c r="K48" i="19"/>
  <c r="K51" i="19" s="1"/>
  <c r="K53" i="19" s="1"/>
  <c r="K56" i="19" s="1"/>
  <c r="K59" i="19" s="1"/>
  <c r="AA48" i="19"/>
  <c r="AA51" i="19" s="1"/>
  <c r="AA53" i="19" s="1"/>
  <c r="AA56" i="19" s="1"/>
  <c r="AA59" i="19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M48" i="19"/>
  <c r="M51" i="19" s="1"/>
  <c r="M53" i="19" s="1"/>
  <c r="M56" i="19" s="1"/>
  <c r="M59" i="19" s="1"/>
  <c r="AA48" i="17"/>
  <c r="AA51" i="17" s="1"/>
  <c r="AA53" i="17" s="1"/>
  <c r="AA56" i="17" s="1"/>
  <c r="AA59" i="17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N48" i="9"/>
  <c r="N51" i="9" s="1"/>
  <c r="N53" i="9" s="1"/>
  <c r="N56" i="9" s="1"/>
  <c r="N59" i="9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J48" i="2"/>
  <c r="J51" i="2" s="1"/>
  <c r="J53" i="2" s="1"/>
  <c r="J56" i="2" s="1"/>
  <c r="J59" i="2" s="1"/>
  <c r="R48" i="2"/>
  <c r="R51" i="2" s="1"/>
  <c r="R53" i="2" s="1"/>
  <c r="R56" i="2" s="1"/>
  <c r="R59" i="2" s="1"/>
  <c r="U48" i="25"/>
  <c r="U51" i="25" s="1"/>
  <c r="U53" i="25" s="1"/>
  <c r="U56" i="25" s="1"/>
  <c r="U59" i="25" s="1"/>
  <c r="H48" i="24"/>
  <c r="H51" i="24" s="1"/>
  <c r="H53" i="24" s="1"/>
  <c r="H56" i="24" s="1"/>
  <c r="H59" i="24" s="1"/>
  <c r="Z47" i="24"/>
  <c r="AA48" i="18"/>
  <c r="AA51" i="18" s="1"/>
  <c r="AA53" i="18" s="1"/>
  <c r="AA56" i="18" s="1"/>
  <c r="AA59" i="18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Q48" i="13"/>
  <c r="Q51" i="13" s="1"/>
  <c r="Q53" i="13" s="1"/>
  <c r="Q56" i="13" s="1"/>
  <c r="Q59" i="13" s="1"/>
  <c r="P48" i="13"/>
  <c r="P51" i="13" s="1"/>
  <c r="P53" i="13" s="1"/>
  <c r="P56" i="13" s="1"/>
  <c r="P59" i="13" s="1"/>
  <c r="N48" i="10"/>
  <c r="N51" i="10" s="1"/>
  <c r="N53" i="10" s="1"/>
  <c r="N56" i="10" s="1"/>
  <c r="N59" i="10" s="1"/>
  <c r="Z47" i="8"/>
  <c r="Z47" i="6"/>
  <c r="O48" i="5"/>
  <c r="O51" i="5" s="1"/>
  <c r="O53" i="5" s="1"/>
  <c r="O56" i="5" s="1"/>
  <c r="O59" i="5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F48" i="2"/>
  <c r="F51" i="2" s="1"/>
  <c r="F53" i="2" s="1"/>
  <c r="F56" i="2" s="1"/>
  <c r="F59" i="2" s="1"/>
  <c r="C48" i="36"/>
  <c r="C51" i="36" s="1"/>
  <c r="C53" i="36" s="1"/>
  <c r="C56" i="36" s="1"/>
  <c r="C59" i="36" s="1"/>
  <c r="S48" i="36"/>
  <c r="S51" i="36" s="1"/>
  <c r="S53" i="36" s="1"/>
  <c r="S56" i="36" s="1"/>
  <c r="S59" i="36" s="1"/>
  <c r="AA48" i="36"/>
  <c r="AA51" i="36" s="1"/>
  <c r="AA53" i="36" s="1"/>
  <c r="AA56" i="36" s="1"/>
  <c r="AA59" i="36" s="1"/>
  <c r="X51" i="38"/>
  <c r="Z48" i="38"/>
  <c r="X51" i="32"/>
  <c r="Z48" i="32"/>
  <c r="X56" i="28"/>
  <c r="Z53" i="28"/>
  <c r="R48" i="37"/>
  <c r="R51" i="37" s="1"/>
  <c r="R53" i="37" s="1"/>
  <c r="R56" i="37" s="1"/>
  <c r="R59" i="37" s="1"/>
  <c r="X51" i="39"/>
  <c r="X53" i="35"/>
  <c r="Z51" i="35"/>
  <c r="P48" i="40"/>
  <c r="P51" i="40" s="1"/>
  <c r="P53" i="40" s="1"/>
  <c r="P56" i="40" s="1"/>
  <c r="P59" i="40" s="1"/>
  <c r="Z48" i="36"/>
  <c r="X51" i="36"/>
  <c r="X51" i="37"/>
  <c r="Z48" i="37"/>
  <c r="X48" i="31"/>
  <c r="Z32" i="31"/>
  <c r="X48" i="40"/>
  <c r="Z32" i="40"/>
  <c r="X48" i="1"/>
  <c r="Z32" i="1"/>
  <c r="I48" i="39"/>
  <c r="I51" i="39" s="1"/>
  <c r="I53" i="39" s="1"/>
  <c r="I56" i="39" s="1"/>
  <c r="I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Z47" i="39"/>
  <c r="X56" i="33"/>
  <c r="Z53" i="33"/>
  <c r="D48" i="35"/>
  <c r="D51" i="35" s="1"/>
  <c r="D53" i="35" s="1"/>
  <c r="D56" i="35" s="1"/>
  <c r="D59" i="35" s="1"/>
  <c r="L48" i="35"/>
  <c r="L51" i="35" s="1"/>
  <c r="L53" i="35" s="1"/>
  <c r="L56" i="35" s="1"/>
  <c r="L59" i="35" s="1"/>
  <c r="T48" i="35"/>
  <c r="T51" i="35" s="1"/>
  <c r="T53" i="35" s="1"/>
  <c r="T56" i="35" s="1"/>
  <c r="T59" i="35" s="1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X48" i="30"/>
  <c r="Z32" i="30"/>
  <c r="Z48" i="35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Z51" i="28"/>
  <c r="Z47" i="28"/>
  <c r="X48" i="27"/>
  <c r="Z32" i="27"/>
  <c r="Z48" i="28"/>
  <c r="Z32" i="33"/>
  <c r="X51" i="24"/>
  <c r="Z48" i="24"/>
  <c r="Z48" i="20"/>
  <c r="X51" i="20"/>
  <c r="X48" i="26"/>
  <c r="Z32" i="24"/>
  <c r="X48" i="22"/>
  <c r="Z32" i="22"/>
  <c r="X48" i="21"/>
  <c r="Z32" i="21"/>
  <c r="X48" i="23"/>
  <c r="Z32" i="23"/>
  <c r="X53" i="19"/>
  <c r="Z51" i="19"/>
  <c r="Z51" i="18"/>
  <c r="X53" i="18"/>
  <c r="P48" i="25"/>
  <c r="P51" i="25" s="1"/>
  <c r="P53" i="25" s="1"/>
  <c r="P56" i="25" s="1"/>
  <c r="P59" i="25" s="1"/>
  <c r="X48" i="25"/>
  <c r="Z51" i="13"/>
  <c r="X53" i="13"/>
  <c r="Z32" i="20"/>
  <c r="Z48" i="19"/>
  <c r="X51" i="17"/>
  <c r="Z48" i="17"/>
  <c r="X51" i="16"/>
  <c r="X53" i="12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X53" i="11"/>
  <c r="Z51" i="11"/>
  <c r="Z48" i="10"/>
  <c r="X51" i="10"/>
  <c r="Z48" i="13"/>
  <c r="Z32" i="16"/>
  <c r="Z48" i="11"/>
  <c r="X48" i="9"/>
  <c r="Z32" i="9"/>
  <c r="Z32" i="18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X51" i="14"/>
  <c r="X48" i="8"/>
  <c r="Z32" i="8"/>
  <c r="Z47" i="7"/>
  <c r="X48" i="7"/>
  <c r="Z32" i="7"/>
  <c r="Z32" i="11"/>
  <c r="J48" i="4"/>
  <c r="J51" i="4" s="1"/>
  <c r="J53" i="4" s="1"/>
  <c r="J56" i="4" s="1"/>
  <c r="J59" i="4" s="1"/>
  <c r="R48" i="4"/>
  <c r="R51" i="4" s="1"/>
  <c r="R53" i="4" s="1"/>
  <c r="R56" i="4" s="1"/>
  <c r="R59" i="4" s="1"/>
  <c r="X51" i="5"/>
  <c r="Y53" i="2"/>
  <c r="Y56" i="2" s="1"/>
  <c r="Y59" i="2" s="1"/>
  <c r="X51" i="4"/>
  <c r="Z48" i="3"/>
  <c r="X53" i="3"/>
  <c r="X48" i="6"/>
  <c r="Z32" i="6"/>
  <c r="Y48" i="4"/>
  <c r="Y51" i="4" s="1"/>
  <c r="Y53" i="4" s="1"/>
  <c r="Y56" i="4" s="1"/>
  <c r="Y59" i="4" s="1"/>
  <c r="Y53" i="3" l="1"/>
  <c r="Y56" i="3" s="1"/>
  <c r="Y59" i="3" s="1"/>
  <c r="Z51" i="3"/>
  <c r="Z48" i="15"/>
  <c r="X51" i="29"/>
  <c r="Z51" i="29" s="1"/>
  <c r="X51" i="2"/>
  <c r="Z48" i="2"/>
  <c r="X51" i="34"/>
  <c r="Z48" i="34"/>
  <c r="Z48" i="21"/>
  <c r="X51" i="21"/>
  <c r="Z51" i="24"/>
  <c r="X53" i="24"/>
  <c r="Z56" i="33"/>
  <c r="X59" i="33"/>
  <c r="Z59" i="33" s="1"/>
  <c r="Z48" i="40"/>
  <c r="X51" i="40"/>
  <c r="X59" i="28"/>
  <c r="Z59" i="28" s="1"/>
  <c r="Z56" i="28"/>
  <c r="Z53" i="35"/>
  <c r="X56" i="35"/>
  <c r="Z51" i="5"/>
  <c r="X53" i="5"/>
  <c r="Z51" i="39"/>
  <c r="X53" i="39"/>
  <c r="X53" i="32"/>
  <c r="Z51" i="32"/>
  <c r="X53" i="29"/>
  <c r="Z48" i="39"/>
  <c r="Z48" i="7"/>
  <c r="X51" i="7"/>
  <c r="Z53" i="11"/>
  <c r="X56" i="11"/>
  <c r="X56" i="18"/>
  <c r="Z53" i="18"/>
  <c r="Z53" i="3"/>
  <c r="X56" i="3"/>
  <c r="Z48" i="9"/>
  <c r="X51" i="9"/>
  <c r="X53" i="15"/>
  <c r="Z51" i="15"/>
  <c r="Z48" i="31"/>
  <c r="X51" i="31"/>
  <c r="Z48" i="8"/>
  <c r="X51" i="8"/>
  <c r="Z48" i="26"/>
  <c r="X51" i="26"/>
  <c r="Z51" i="37"/>
  <c r="X53" i="37"/>
  <c r="Z48" i="27"/>
  <c r="X51" i="27"/>
  <c r="Z48" i="30"/>
  <c r="X51" i="30"/>
  <c r="Z51" i="36"/>
  <c r="X53" i="36"/>
  <c r="X53" i="17"/>
  <c r="Z51" i="17"/>
  <c r="Z48" i="6"/>
  <c r="X51" i="6"/>
  <c r="X51" i="22"/>
  <c r="Z48" i="22"/>
  <c r="Z53" i="12"/>
  <c r="X56" i="12"/>
  <c r="Z48" i="23"/>
  <c r="X51" i="23"/>
  <c r="Z48" i="1"/>
  <c r="X51" i="1"/>
  <c r="Z51" i="14"/>
  <c r="X53" i="14"/>
  <c r="Z53" i="19"/>
  <c r="X56" i="19"/>
  <c r="Z51" i="38"/>
  <c r="X53" i="38"/>
  <c r="Z53" i="13"/>
  <c r="X56" i="13"/>
  <c r="Z51" i="20"/>
  <c r="X53" i="20"/>
  <c r="Z51" i="4"/>
  <c r="X53" i="4"/>
  <c r="X53" i="10"/>
  <c r="Z51" i="10"/>
  <c r="X53" i="16"/>
  <c r="Z51" i="16"/>
  <c r="Z48" i="4"/>
  <c r="X51" i="25"/>
  <c r="Z48" i="25"/>
  <c r="X53" i="34" l="1"/>
  <c r="Z51" i="34"/>
  <c r="X53" i="2"/>
  <c r="Z51" i="2"/>
  <c r="Z53" i="39"/>
  <c r="X56" i="39"/>
  <c r="Z51" i="40"/>
  <c r="X53" i="40"/>
  <c r="X56" i="16"/>
  <c r="Z53" i="16"/>
  <c r="Z56" i="3"/>
  <c r="X59" i="3"/>
  <c r="Z59" i="3" s="1"/>
  <c r="X56" i="36"/>
  <c r="Z53" i="36"/>
  <c r="Z51" i="9"/>
  <c r="X53" i="9"/>
  <c r="Z53" i="29"/>
  <c r="X56" i="29"/>
  <c r="Z53" i="24"/>
  <c r="X56" i="24"/>
  <c r="Z53" i="14"/>
  <c r="X56" i="14"/>
  <c r="Z51" i="22"/>
  <c r="X53" i="22"/>
  <c r="Z53" i="10"/>
  <c r="X56" i="10"/>
  <c r="Z51" i="30"/>
  <c r="X53" i="30"/>
  <c r="X53" i="23"/>
  <c r="Z51" i="23"/>
  <c r="X53" i="27"/>
  <c r="Z51" i="27"/>
  <c r="X53" i="31"/>
  <c r="Z51" i="31"/>
  <c r="Z51" i="1"/>
  <c r="X53" i="1"/>
  <c r="Z53" i="17"/>
  <c r="X56" i="17"/>
  <c r="X59" i="18"/>
  <c r="Z59" i="18" s="1"/>
  <c r="Z56" i="18"/>
  <c r="X53" i="21"/>
  <c r="Z51" i="21"/>
  <c r="Z53" i="15"/>
  <c r="X56" i="15"/>
  <c r="Z56" i="13"/>
  <c r="X59" i="13"/>
  <c r="Z59" i="13" s="1"/>
  <c r="Z51" i="26"/>
  <c r="X53" i="26"/>
  <c r="Z51" i="7"/>
  <c r="X53" i="7"/>
  <c r="Z53" i="5"/>
  <c r="X56" i="5"/>
  <c r="Z51" i="6"/>
  <c r="X53" i="6"/>
  <c r="Z51" i="8"/>
  <c r="X53" i="8"/>
  <c r="Z53" i="4"/>
  <c r="X56" i="4"/>
  <c r="X59" i="35"/>
  <c r="Z59" i="35" s="1"/>
  <c r="Z56" i="35"/>
  <c r="X56" i="38"/>
  <c r="Z53" i="38"/>
  <c r="Z51" i="25"/>
  <c r="X53" i="25"/>
  <c r="Z53" i="20"/>
  <c r="X56" i="20"/>
  <c r="Z56" i="19"/>
  <c r="X59" i="19"/>
  <c r="Z59" i="19" s="1"/>
  <c r="Z56" i="12"/>
  <c r="X59" i="12"/>
  <c r="Z59" i="12" s="1"/>
  <c r="Z53" i="37"/>
  <c r="X56" i="37"/>
  <c r="Z56" i="11"/>
  <c r="X59" i="11"/>
  <c r="Z59" i="11" s="1"/>
  <c r="X56" i="32"/>
  <c r="Z53" i="32"/>
  <c r="X56" i="2" l="1"/>
  <c r="Z53" i="2"/>
  <c r="X56" i="34"/>
  <c r="Z53" i="34"/>
  <c r="X56" i="1"/>
  <c r="Z53" i="1"/>
  <c r="X59" i="15"/>
  <c r="Z59" i="15" s="1"/>
  <c r="Z56" i="15"/>
  <c r="X59" i="5"/>
  <c r="Z59" i="5" s="1"/>
  <c r="Z56" i="5"/>
  <c r="Z56" i="20"/>
  <c r="X59" i="20"/>
  <c r="Z59" i="20" s="1"/>
  <c r="Z53" i="21"/>
  <c r="X56" i="21"/>
  <c r="Z56" i="16"/>
  <c r="X59" i="16"/>
  <c r="Z59" i="16" s="1"/>
  <c r="Z53" i="25"/>
  <c r="X56" i="25"/>
  <c r="Z53" i="26"/>
  <c r="X56" i="26"/>
  <c r="X56" i="22"/>
  <c r="Z53" i="22"/>
  <c r="Z53" i="27"/>
  <c r="X56" i="27"/>
  <c r="X56" i="30"/>
  <c r="Z53" i="30"/>
  <c r="Z56" i="4"/>
  <c r="X59" i="4"/>
  <c r="Z59" i="4" s="1"/>
  <c r="Z56" i="10"/>
  <c r="X59" i="10"/>
  <c r="Z59" i="10" s="1"/>
  <c r="X56" i="9"/>
  <c r="Z53" i="9"/>
  <c r="Z56" i="17"/>
  <c r="X59" i="17"/>
  <c r="Z59" i="17" s="1"/>
  <c r="Z56" i="14"/>
  <c r="X59" i="14"/>
  <c r="Z59" i="14" s="1"/>
  <c r="Z56" i="39"/>
  <c r="X59" i="39"/>
  <c r="Z59" i="39" s="1"/>
  <c r="X59" i="24"/>
  <c r="Z59" i="24" s="1"/>
  <c r="Z56" i="24"/>
  <c r="X59" i="37"/>
  <c r="Z59" i="37" s="1"/>
  <c r="Z56" i="37"/>
  <c r="Z53" i="7"/>
  <c r="X56" i="7"/>
  <c r="X59" i="29"/>
  <c r="Z59" i="29" s="1"/>
  <c r="Z56" i="29"/>
  <c r="Z53" i="31"/>
  <c r="X56" i="31"/>
  <c r="Z53" i="8"/>
  <c r="X56" i="8"/>
  <c r="Z53" i="40"/>
  <c r="X56" i="40"/>
  <c r="X56" i="6"/>
  <c r="Z53" i="6"/>
  <c r="X59" i="32"/>
  <c r="Z59" i="32" s="1"/>
  <c r="Z56" i="32"/>
  <c r="X59" i="38"/>
  <c r="Z59" i="38" s="1"/>
  <c r="Z56" i="38"/>
  <c r="Z53" i="23"/>
  <c r="X56" i="23"/>
  <c r="Z56" i="36"/>
  <c r="X59" i="36"/>
  <c r="Z59" i="36" s="1"/>
  <c r="Z56" i="34" l="1"/>
  <c r="X59" i="34"/>
  <c r="Z59" i="34" s="1"/>
  <c r="X59" i="2"/>
  <c r="Z59" i="2" s="1"/>
  <c r="Z56" i="2"/>
  <c r="X59" i="40"/>
  <c r="Z59" i="40" s="1"/>
  <c r="Z56" i="40"/>
  <c r="Z56" i="23"/>
  <c r="X59" i="23"/>
  <c r="Z59" i="23" s="1"/>
  <c r="X59" i="7"/>
  <c r="Z59" i="7" s="1"/>
  <c r="Z56" i="7"/>
  <c r="Z56" i="26"/>
  <c r="X59" i="26"/>
  <c r="Z59" i="26" s="1"/>
  <c r="X59" i="8"/>
  <c r="Z59" i="8" s="1"/>
  <c r="Z56" i="8"/>
  <c r="X59" i="21"/>
  <c r="Z59" i="21" s="1"/>
  <c r="Z56" i="21"/>
  <c r="X59" i="25"/>
  <c r="Z59" i="25" s="1"/>
  <c r="Z56" i="25"/>
  <c r="Z56" i="30"/>
  <c r="X59" i="30"/>
  <c r="Z59" i="30" s="1"/>
  <c r="X59" i="31"/>
  <c r="Z59" i="31" s="1"/>
  <c r="Z56" i="31"/>
  <c r="X59" i="27"/>
  <c r="Z59" i="27" s="1"/>
  <c r="Z56" i="27"/>
  <c r="Z56" i="9"/>
  <c r="X59" i="9"/>
  <c r="Z59" i="9" s="1"/>
  <c r="X59" i="6"/>
  <c r="Z59" i="6" s="1"/>
  <c r="Z56" i="6"/>
  <c r="X59" i="22"/>
  <c r="Z59" i="22" s="1"/>
  <c r="Z56" i="22"/>
  <c r="X59" i="1"/>
  <c r="Z59" i="1" s="1"/>
  <c r="Z56" i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<sst xmlns="http://schemas.openxmlformats.org/spreadsheetml/2006/main" count="5800" uniqueCount="125">
  <si>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</si>
  <si>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</si>
  <si>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</si>
  <si>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</si>
  <si>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</si>
  <si>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</si>
  <si>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</si>
  <si>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</si>
  <si>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</si>
  <si>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</si>
  <si>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</si>
  <si>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</si>
  <si>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</si>
  <si>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</si>
  <si>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</si>
  <si>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</si>
  <si>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</si>
  <si>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</si>
  <si>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</si>
  <si>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</si>
  <si>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</si>
  <si>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</si>
  <si>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</si>
  <si>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</si>
  <si>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</si>
  <si>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</si>
  <si>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</si>
  <si>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</si>
  <si>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</si>
  <si>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</si>
  <si>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</si>
  <si>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</si>
  <si>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</si>
  <si>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</si>
  <si>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</si>
  <si>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</si>
  <si>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</si>
  <si>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</si>
  <si>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</si>
  <si>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</si>
  <si>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</si>
  <si>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</si>
  <si>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</si>
  <si>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</si>
  <si>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</si>
  <si>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</si>
  <si>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</si>
  <si>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</si>
  <si>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</si>
  <si>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</si>
  <si>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</si>
  <si>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</si>
  <si>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</si>
  <si>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</si>
  <si>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</si>
  <si>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</si>
  <si>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</si>
  <si>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</si>
  <si>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</si>
  <si>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</si>
  <si>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</si>
  <si>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</si>
  <si>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</si>
  <si>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</si>
  <si>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</si>
  <si>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</si>
  <si>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</si>
  <si>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</si>
  <si>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</si>
  <si>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</si>
  <si>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</si>
  <si>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</si>
  <si>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</si>
  <si>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</si>
  <si>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</si>
  <si>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</si>
  <si>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</si>
  <si>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</si>
  <si>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</si>
  <si>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</si>
  <si>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</si>
  <si>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</si>
  <si>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</si>
  <si>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</si>
  <si>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</si>
  <si>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1st Quarter ended 30 September 2024 (Figures Finalised as at 2024/10/25)</t>
  </si>
  <si>
    <t>Eastern Cape: Dr Beyers Naude (EC101) - Table C4 Quarterly Budgeted Financial Performance ( Water management                                   ) for 1st Quarter ended 30 September 2024 (Figures Finalised as at 2024/10/25)</t>
  </si>
  <si>
    <t>Eastern Cape: Blue Crane Route (EC102) - Table C4 Quarterly Budgeted Financial Performance ( Water management                                   ) for 1st Quarter ended 30 September 2024 (Figures Finalised as at 2024/10/25)</t>
  </si>
  <si>
    <t>Eastern Cape: Makana (EC104) - Table C4 Quarterly Budgeted Financial Performance ( Water management                                   ) for 1st Quarter ended 30 September 2024 (Figures Finalised as at 2024/10/25)</t>
  </si>
  <si>
    <t>Eastern Cape: Ndlambe (EC105) - Table C4 Quarterly Budgeted Financial Performance ( Water management                                   ) for 1st Quarter ended 30 September 2024 (Figures Finalised as at 2024/10/25)</t>
  </si>
  <si>
    <t>Eastern Cape: Sundays River Valley (EC106) - Table C4 Quarterly Budgeted Financial Performance ( Water management                                   ) for 1st Quarter ended 30 September 2024 (Figures Finalised as at 2024/10/25)</t>
  </si>
  <si>
    <t>Eastern Cape: Kouga (EC108) - Table C4 Quarterly Budgeted Financial Performance ( Water management                                   ) for 1st Quarter ended 30 September 2024 (Figures Finalised as at 2024/10/25)</t>
  </si>
  <si>
    <t>Eastern Cape: Kou-Kamma (EC109) - Table C4 Quarterly Budgeted Financial Performance ( Water management                                   ) for 1st Quarter ended 30 September 2024 (Figures Finalised as at 2024/10/25)</t>
  </si>
  <si>
    <t>Eastern Cape: Sarah Baartman (DC10) - Table C4 Quarterly Budgeted Financial Performance ( Water management                                   ) for 1st Quarter ended 30 September 2024 (Figures Finalised as at 2024/10/25)</t>
  </si>
  <si>
    <t>Eastern Cape: Mbhashe (EC121) - Table C4 Quarterly Budgeted Financial Performance ( Water management                                   ) for 1st Quarter ended 30 September 2024 (Figures Finalised as at 2024/10/25)</t>
  </si>
  <si>
    <t>Eastern Cape: Mnquma (EC122) - Table C4 Quarterly Budgeted Financial Performance ( Water management                                   ) for 1st Quarter ended 30 September 2024 (Figures Finalised as at 2024/10/25)</t>
  </si>
  <si>
    <t>Eastern Cape: Great Kei (EC123) - Table C4 Quarterly Budgeted Financial Performance ( Water management                                   ) for 1st Quarter ended 30 September 2024 (Figures Finalised as at 2024/10/25)</t>
  </si>
  <si>
    <t>Eastern Cape: Amahlathi (EC124) - Table C4 Quarterly Budgeted Financial Performance ( Water management                                   ) for 1st Quarter ended 30 September 2024 (Figures Finalised as at 2024/10/25)</t>
  </si>
  <si>
    <t>Eastern Cape: Ngqushwa (EC126) - Table C4 Quarterly Budgeted Financial Performance ( Water management                                   ) for 1st Quarter ended 30 September 2024 (Figures Finalised as at 2024/10/25)</t>
  </si>
  <si>
    <t>Eastern Cape: Raymond Mhlaba (EC129) - Table C4 Quarterly Budgeted Financial Performance ( Water management                                   ) for 1st Quarter ended 30 September 2024 (Figures Finalised as at 2024/10/25)</t>
  </si>
  <si>
    <t>Eastern Cape: Amathole (DC12) - Table C4 Quarterly Budgeted Financial Performance ( Water management                                   ) for 1st Quarter ended 30 September 2024 (Figures Finalised as at 2024/10/25)</t>
  </si>
  <si>
    <t>Eastern Cape: Inxuba Yethemba (EC131) - Table C4 Quarterly Budgeted Financial Performance ( Water management                                   ) for 1st Quarter ended 30 September 2024 (Figures Finalised as at 2024/10/25)</t>
  </si>
  <si>
    <t>Eastern Cape: Intsika Yethu (EC135) - Table C4 Quarterly Budgeted Financial Performance ( Water management                                   ) for 1st Quarter ended 30 September 2024 (Figures Finalised as at 2024/10/25)</t>
  </si>
  <si>
    <t>Eastern Cape: Emalahleni (EC) (EC136) - Table C4 Quarterly Budgeted Financial Performance ( Water management                                   ) for 1st Quarter ended 30 September 2024 (Figures Finalised as at 2024/10/25)</t>
  </si>
  <si>
    <t>Eastern Cape: Dr. A.B. Xuma (EC137) - Table C4 Quarterly Budgeted Financial Performance ( Water management                                   ) for 1st Quarter ended 30 September 2024 (Figures Finalised as at 2024/10/25)</t>
  </si>
  <si>
    <t>Eastern Cape: Sakhisizwe (EC138) - Table C4 Quarterly Budgeted Financial Performance ( Water management                                   ) for 1st Quarter ended 30 September 2024 (Figures Finalised as at 2024/10/25)</t>
  </si>
  <si>
    <t>Eastern Cape: Enoch Mgijima (EC139) - Table C4 Quarterly Budgeted Financial Performance ( Water management                                   ) for 1st Quarter ended 30 September 2024 (Figures Finalised as at 2024/10/25)</t>
  </si>
  <si>
    <t>Eastern Cape: Chris Hani (DC13) - Table C4 Quarterly Budgeted Financial Performance ( Water management                                   ) for 1st Quarter ended 30 September 2024 (Figures Finalised as at 2024/10/25)</t>
  </si>
  <si>
    <t>Eastern Cape: Elundini (EC141) - Table C4 Quarterly Budgeted Financial Performance ( Water management                                   ) for 1st Quarter ended 30 September 2024 (Figures Finalised as at 2024/10/25)</t>
  </si>
  <si>
    <t>Eastern Cape: Senqu (EC142) - Table C4 Quarterly Budgeted Financial Performance ( Water management                                   ) for 1st Quarter ended 30 September 2024 (Figures Finalised as at 2024/10/25)</t>
  </si>
  <si>
    <t>Eastern Cape: Walter Sisulu (EC145) - Table C4 Quarterly Budgeted Financial Performance ( Water management                                   ) for 1st Quarter ended 30 September 2024 (Figures Finalised as at 2024/10/25)</t>
  </si>
  <si>
    <t>Eastern Cape: Joe Gqabi (DC14) - Table C4 Quarterly Budgeted Financial Performance ( Water management                                   ) for 1st Quarter ended 30 September 2024 (Figures Finalised as at 2024/10/25)</t>
  </si>
  <si>
    <t>Eastern Cape: Ngquza Hills (EC153) - Table C4 Quarterly Budgeted Financial Performance ( Water management                                   ) for 1st Quarter ended 30 September 2024 (Figures Finalised as at 2024/10/25)</t>
  </si>
  <si>
    <t>Eastern Cape: Port St Johns (EC154) - Table C4 Quarterly Budgeted Financial Performance ( Water management                                   ) for 1st Quarter ended 30 September 2024 (Figures Finalised as at 2024/10/25)</t>
  </si>
  <si>
    <t>Eastern Cape: Nyandeni (EC155) - Table C4 Quarterly Budgeted Financial Performance ( Water management                                   ) for 1st Quarter ended 30 September 2024 (Figures Finalised as at 2024/10/25)</t>
  </si>
  <si>
    <t>Eastern Cape: Mhlontlo (EC156) - Table C4 Quarterly Budgeted Financial Performance ( Water management                                   ) for 1st Quarter ended 30 September 2024 (Figures Finalised as at 2024/10/25)</t>
  </si>
  <si>
    <t>Eastern Cape: King Sabata Dalindyebo (EC157) - Table C4 Quarterly Budgeted Financial Performance ( Water management                                   ) for 1st Quarter ended 30 September 2024 (Figures Finalised as at 2024/10/25)</t>
  </si>
  <si>
    <t>Eastern Cape: O R Tambo (DC15) - Table C4 Quarterly Budgeted Financial Performance ( Water management                                   ) for 1st Quarter ended 30 September 2024 (Figures Finalised as at 2024/10/25)</t>
  </si>
  <si>
    <t>Eastern Cape: Matatiele (EC441) - Table C4 Quarterly Budgeted Financial Performance ( Water management                                   ) for 1st Quarter ended 30 September 2024 (Figures Finalised as at 2024/10/25)</t>
  </si>
  <si>
    <t>Eastern Cape: Umzimvubu (EC442) - Table C4 Quarterly Budgeted Financial Performance ( Water management                                   ) for 1st Quarter ended 30 September 2024 (Figures Finalised as at 2024/10/25)</t>
  </si>
  <si>
    <t>Eastern Cape: Winnie Madikizela-Mandela (EC443) - Table C4 Quarterly Budgeted Financial Performance ( Water management                                   ) for 1st Quarter ended 30 September 2024 (Figures Finalised as at 2024/10/25)</t>
  </si>
  <si>
    <t>Eastern Cape: Ntabankulu (EC444) - Table C4 Quarterly Budgeted Financial Performance ( Water management                                   ) for 1st Quarter ended 30 September 2024 (Figures Finalised as at 2024/10/25)</t>
  </si>
  <si>
    <t>Eastern Cape: Alfred Nzo (DC44)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</si>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</sst>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65035</v>
      </c>
      <c r="X6" s="22"/>
      <c r="Y6" s="22">
        <v>65035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5348363077</v>
      </c>
      <c r="D7" s="20"/>
      <c r="E7" s="21">
        <v>5817630633</v>
      </c>
      <c r="F7" s="22">
        <v>5772751701</v>
      </c>
      <c r="G7" s="22">
        <v>213905611</v>
      </c>
      <c r="H7" s="22">
        <v>384430825</v>
      </c>
      <c r="I7" s="22">
        <v>604714600</v>
      </c>
      <c r="J7" s="22">
        <v>1203051036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1203051036</v>
      </c>
      <c r="X7" s="22">
        <v>1439770134</v>
      </c>
      <c r="Y7" s="22">
        <v>-236719098</v>
      </c>
      <c r="Z7" s="23">
        <v>-16.441450785087614</v>
      </c>
      <c r="AA7" s="20">
        <v>5772751701</v>
      </c>
    </row>
    <row r="8" spans="1:27" ht="13.5" x14ac:dyDescent="0.25">
      <c r="A8" s="19" t="s">
        <v>36</v>
      </c>
      <c r="B8" s="15" t="s">
        <v>32</v>
      </c>
      <c r="C8" s="20">
        <v>137835978</v>
      </c>
      <c r="D8" s="20"/>
      <c r="E8" s="21">
        <v>140615100</v>
      </c>
      <c r="F8" s="22">
        <v>140615100</v>
      </c>
      <c r="G8" s="22">
        <v>6226807</v>
      </c>
      <c r="H8" s="22">
        <v>6172966</v>
      </c>
      <c r="I8" s="22">
        <v>6966958</v>
      </c>
      <c r="J8" s="22">
        <v>19366731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19366731</v>
      </c>
      <c r="X8" s="22">
        <v>35751820</v>
      </c>
      <c r="Y8" s="22">
        <v>-16385089</v>
      </c>
      <c r="Z8" s="23">
        <v>-45.830083615323645</v>
      </c>
      <c r="AA8" s="20">
        <v>140615100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588367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188204</v>
      </c>
      <c r="X10" s="22"/>
      <c r="Y10" s="22">
        <v>188204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972067113</v>
      </c>
      <c r="D13" s="20"/>
      <c r="E13" s="21">
        <v>682572371</v>
      </c>
      <c r="F13" s="22">
        <v>682572371</v>
      </c>
      <c r="G13" s="22">
        <v>45088871</v>
      </c>
      <c r="H13" s="22">
        <v>37035809</v>
      </c>
      <c r="I13" s="22">
        <v>36518961</v>
      </c>
      <c r="J13" s="22">
        <v>118643641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118643641</v>
      </c>
      <c r="X13" s="22">
        <v>173430509</v>
      </c>
      <c r="Y13" s="22">
        <v>-54786868</v>
      </c>
      <c r="Z13" s="23">
        <v>-31.590098141267635</v>
      </c>
      <c r="AA13" s="20">
        <v>682572371</v>
      </c>
    </row>
    <row r="14" spans="1:27" ht="13.5" x14ac:dyDescent="0.25">
      <c r="A14" s="19" t="s">
        <v>42</v>
      </c>
      <c r="B14" s="15" t="s">
        <v>32</v>
      </c>
      <c r="C14" s="20">
        <v>29941</v>
      </c>
      <c r="D14" s="20"/>
      <c r="E14" s="21">
        <v>4833131</v>
      </c>
      <c r="F14" s="22">
        <v>4833131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1311725</v>
      </c>
      <c r="Y14" s="22">
        <v>-1311725</v>
      </c>
      <c r="Z14" s="23">
        <v>-100</v>
      </c>
      <c r="AA14" s="20">
        <v>4833131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796422</v>
      </c>
      <c r="D17" s="20"/>
      <c r="E17" s="21">
        <v>850654</v>
      </c>
      <c r="F17" s="22">
        <v>850654</v>
      </c>
      <c r="G17" s="22">
        <v>1744</v>
      </c>
      <c r="H17" s="22">
        <v>70413</v>
      </c>
      <c r="I17" s="22">
        <v>140825</v>
      </c>
      <c r="J17" s="22">
        <v>212982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212982</v>
      </c>
      <c r="X17" s="22">
        <v>212667</v>
      </c>
      <c r="Y17" s="22">
        <v>315</v>
      </c>
      <c r="Z17" s="23">
        <v>0.14811889009578355</v>
      </c>
      <c r="AA17" s="20">
        <v>850654</v>
      </c>
    </row>
    <row r="18" spans="1:27" ht="13.5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22150441</v>
      </c>
      <c r="D19" s="20"/>
      <c r="E19" s="21">
        <v>989906</v>
      </c>
      <c r="F19" s="22">
        <v>989906</v>
      </c>
      <c r="G19" s="22">
        <v>-2218798</v>
      </c>
      <c r="H19" s="22">
        <v>394482</v>
      </c>
      <c r="I19" s="22">
        <v>-56262</v>
      </c>
      <c r="J19" s="22">
        <v>-1880578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-1880578</v>
      </c>
      <c r="X19" s="22">
        <v>156763</v>
      </c>
      <c r="Y19" s="22">
        <v>-2037341</v>
      </c>
      <c r="Z19" s="23">
        <v>-1299.6312905468765</v>
      </c>
      <c r="AA19" s="20">
        <v>989906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3441003</v>
      </c>
      <c r="D22" s="20"/>
      <c r="E22" s="21"/>
      <c r="F22" s="22"/>
      <c r="G22" s="22"/>
      <c r="H22" s="22"/>
      <c r="I22" s="22">
        <v>308633</v>
      </c>
      <c r="J22" s="22">
        <v>308633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308633</v>
      </c>
      <c r="X22" s="22"/>
      <c r="Y22" s="22">
        <v>308633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16670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451</v>
      </c>
      <c r="J24" s="22">
        <v>451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451</v>
      </c>
      <c r="X24" s="22"/>
      <c r="Y24" s="22">
        <v>451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1330996982</v>
      </c>
      <c r="D25" s="20"/>
      <c r="E25" s="21">
        <v>1401343270</v>
      </c>
      <c r="F25" s="22">
        <v>1401343270</v>
      </c>
      <c r="G25" s="22">
        <v>605790300</v>
      </c>
      <c r="H25" s="22">
        <v>102982684</v>
      </c>
      <c r="I25" s="22">
        <v>49600814</v>
      </c>
      <c r="J25" s="22">
        <v>758373798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758373798</v>
      </c>
      <c r="X25" s="22">
        <v>412947547</v>
      </c>
      <c r="Y25" s="22">
        <v>345426251</v>
      </c>
      <c r="Z25" s="23">
        <v>83.648941254032934</v>
      </c>
      <c r="AA25" s="20">
        <v>1401343270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202504</v>
      </c>
      <c r="H26" s="22">
        <v>216743</v>
      </c>
      <c r="I26" s="22">
        <v>223577</v>
      </c>
      <c r="J26" s="22">
        <v>642824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642824</v>
      </c>
      <c r="X26" s="22"/>
      <c r="Y26" s="22">
        <v>642824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>
        <v>497543000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44878932</v>
      </c>
      <c r="G28" s="22">
        <v>3686934</v>
      </c>
      <c r="H28" s="22">
        <v>1981791</v>
      </c>
      <c r="I28" s="22">
        <v>2025342</v>
      </c>
      <c r="J28" s="22">
        <v>7694067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7694067</v>
      </c>
      <c r="X28" s="22">
        <v>11219733</v>
      </c>
      <c r="Y28" s="22">
        <v>-3525666</v>
      </c>
      <c r="Z28" s="23">
        <v>-31.42379591385998</v>
      </c>
      <c r="AA28" s="20">
        <v>44878932</v>
      </c>
    </row>
    <row r="29" spans="1:27" ht="13.5" x14ac:dyDescent="0.25">
      <c r="A29" s="19" t="s">
        <v>55</v>
      </c>
      <c r="B29" s="15" t="s">
        <v>32</v>
      </c>
      <c r="C29" s="20">
        <v>-22287477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1760</v>
      </c>
      <c r="H30" s="22"/>
      <c r="I30" s="22"/>
      <c r="J30" s="22">
        <v>1760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1760</v>
      </c>
      <c r="X30" s="22"/>
      <c r="Y30" s="22">
        <v>1760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8291904128</v>
      </c>
      <c r="D32" s="29">
        <f t="shared" ref="D32:Y32" si="0">SUM(D6:D31)</f>
        <v>0</v>
      </c>
      <c r="E32" s="30">
        <f t="shared" si="0"/>
        <v>8048835065</v>
      </c>
      <c r="F32" s="31">
        <f t="shared" si="0"/>
        <v>8048835065</v>
      </c>
      <c r="G32" s="31">
        <f t="shared" si="0"/>
        <v>872748200</v>
      </c>
      <c r="H32" s="31">
        <f t="shared" si="0"/>
        <v>533453252</v>
      </c>
      <c r="I32" s="31">
        <f t="shared" si="0"/>
        <v>700467132</v>
      </c>
      <c r="J32" s="31">
        <f t="shared" si="0"/>
        <v>2106668584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2106668584</v>
      </c>
      <c r="X32" s="31">
        <f t="shared" si="0"/>
        <v>2074800898</v>
      </c>
      <c r="Y32" s="31">
        <f t="shared" si="0"/>
        <v>31867686</v>
      </c>
      <c r="Z32" s="32">
        <f>+IF(X32&lt;&gt;0,+(Y32/X32)*100,0)</f>
        <v>1.5359394740342935</v>
      </c>
      <c r="AA32" s="29">
        <f>SUM(AA6:AA31)</f>
        <v>8048835065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1254607684</v>
      </c>
      <c r="D34" s="20"/>
      <c r="E34" s="21">
        <v>1407877950</v>
      </c>
      <c r="F34" s="22">
        <v>1409154225</v>
      </c>
      <c r="G34" s="22">
        <v>97766360</v>
      </c>
      <c r="H34" s="22">
        <v>104107039</v>
      </c>
      <c r="I34" s="22">
        <v>138977647</v>
      </c>
      <c r="J34" s="22">
        <v>340851046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340851046</v>
      </c>
      <c r="X34" s="22">
        <v>351945287</v>
      </c>
      <c r="Y34" s="22">
        <v>-11094241</v>
      </c>
      <c r="Z34" s="23">
        <v>-3.1522629822856532</v>
      </c>
      <c r="AA34" s="20">
        <v>1409154225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491385352</v>
      </c>
      <c r="D37" s="20"/>
      <c r="E37" s="21">
        <v>854374832</v>
      </c>
      <c r="F37" s="22">
        <v>854374832</v>
      </c>
      <c r="G37" s="22">
        <v>27633561</v>
      </c>
      <c r="H37" s="22">
        <v>43398548</v>
      </c>
      <c r="I37" s="22">
        <v>52638463</v>
      </c>
      <c r="J37" s="22">
        <v>123670572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123670572</v>
      </c>
      <c r="X37" s="22">
        <v>209106849</v>
      </c>
      <c r="Y37" s="22">
        <v>-85436277</v>
      </c>
      <c r="Z37" s="23">
        <v>-40.857713369302409</v>
      </c>
      <c r="AA37" s="20">
        <v>854374832</v>
      </c>
    </row>
    <row r="38" spans="1:27" ht="13.5" x14ac:dyDescent="0.25">
      <c r="A38" s="19" t="s">
        <v>64</v>
      </c>
      <c r="B38" s="15" t="s">
        <v>32</v>
      </c>
      <c r="C38" s="20">
        <v>1376125743</v>
      </c>
      <c r="D38" s="20"/>
      <c r="E38" s="21">
        <v>1890808949</v>
      </c>
      <c r="F38" s="22">
        <v>1890808949</v>
      </c>
      <c r="G38" s="22">
        <v>-2370809</v>
      </c>
      <c r="H38" s="22">
        <v>18002860</v>
      </c>
      <c r="I38" s="22">
        <v>53169183</v>
      </c>
      <c r="J38" s="22">
        <v>68801234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68801234</v>
      </c>
      <c r="X38" s="22">
        <v>472596040</v>
      </c>
      <c r="Y38" s="22">
        <v>-403794806</v>
      </c>
      <c r="Z38" s="23">
        <v>-85.441851353642321</v>
      </c>
      <c r="AA38" s="20">
        <v>1890808949</v>
      </c>
    </row>
    <row r="39" spans="1:27" ht="13.5" x14ac:dyDescent="0.25">
      <c r="A39" s="19" t="s">
        <v>65</v>
      </c>
      <c r="B39" s="15" t="s">
        <v>32</v>
      </c>
      <c r="C39" s="20">
        <v>1268177245</v>
      </c>
      <c r="D39" s="20"/>
      <c r="E39" s="21">
        <v>849570084</v>
      </c>
      <c r="F39" s="22">
        <v>849570084</v>
      </c>
      <c r="G39" s="22">
        <v>23345119</v>
      </c>
      <c r="H39" s="22">
        <v>25554162</v>
      </c>
      <c r="I39" s="22">
        <v>61966567</v>
      </c>
      <c r="J39" s="22">
        <v>110865848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110865848</v>
      </c>
      <c r="X39" s="22">
        <v>214964025</v>
      </c>
      <c r="Y39" s="22">
        <v>-104098177</v>
      </c>
      <c r="Z39" s="23">
        <v>-48.425859629303091</v>
      </c>
      <c r="AA39" s="20">
        <v>849570084</v>
      </c>
    </row>
    <row r="40" spans="1:27" ht="13.5" x14ac:dyDescent="0.25">
      <c r="A40" s="19" t="s">
        <v>40</v>
      </c>
      <c r="B40" s="15" t="s">
        <v>32</v>
      </c>
      <c r="C40" s="20">
        <v>44780943</v>
      </c>
      <c r="D40" s="20"/>
      <c r="E40" s="21">
        <v>37556403</v>
      </c>
      <c r="F40" s="22">
        <v>37556403</v>
      </c>
      <c r="G40" s="22">
        <v>529611</v>
      </c>
      <c r="H40" s="22">
        <v>1032425</v>
      </c>
      <c r="I40" s="22">
        <v>5265257</v>
      </c>
      <c r="J40" s="22">
        <v>6827293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6827293</v>
      </c>
      <c r="X40" s="22">
        <v>9401095</v>
      </c>
      <c r="Y40" s="22">
        <v>-2573802</v>
      </c>
      <c r="Z40" s="23">
        <v>-27.377683131592651</v>
      </c>
      <c r="AA40" s="20">
        <v>37556403</v>
      </c>
    </row>
    <row r="41" spans="1:27" ht="13.5" x14ac:dyDescent="0.25">
      <c r="A41" s="19" t="s">
        <v>66</v>
      </c>
      <c r="B41" s="15" t="s">
        <v>32</v>
      </c>
      <c r="C41" s="20">
        <v>526345739</v>
      </c>
      <c r="D41" s="20"/>
      <c r="E41" s="21">
        <v>657200566</v>
      </c>
      <c r="F41" s="22">
        <v>657800566</v>
      </c>
      <c r="G41" s="22">
        <v>4229168</v>
      </c>
      <c r="H41" s="22">
        <v>15648629</v>
      </c>
      <c r="I41" s="22">
        <v>43889348</v>
      </c>
      <c r="J41" s="22">
        <v>63767145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63767145</v>
      </c>
      <c r="X41" s="22">
        <v>155149328</v>
      </c>
      <c r="Y41" s="22">
        <v>-91382183</v>
      </c>
      <c r="Z41" s="23">
        <v>-58.899502935649195</v>
      </c>
      <c r="AA41" s="20">
        <v>657800566</v>
      </c>
    </row>
    <row r="42" spans="1:27" ht="13.5" x14ac:dyDescent="0.25">
      <c r="A42" s="19" t="s">
        <v>67</v>
      </c>
      <c r="B42" s="15" t="s">
        <v>32</v>
      </c>
      <c r="C42" s="20">
        <v>2540429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190000</v>
      </c>
      <c r="Y42" s="22">
        <v>-190000</v>
      </c>
      <c r="Z42" s="23">
        <v>-100</v>
      </c>
      <c r="AA42" s="20">
        <v>2000000</v>
      </c>
    </row>
    <row r="43" spans="1:27" ht="13.5" x14ac:dyDescent="0.25">
      <c r="A43" s="19" t="s">
        <v>68</v>
      </c>
      <c r="B43" s="15" t="s">
        <v>32</v>
      </c>
      <c r="C43" s="20">
        <v>2869310492</v>
      </c>
      <c r="D43" s="20"/>
      <c r="E43" s="21">
        <v>555871586</v>
      </c>
      <c r="F43" s="22">
        <v>555871586</v>
      </c>
      <c r="G43" s="22">
        <v>1320025</v>
      </c>
      <c r="H43" s="22">
        <v>21649928</v>
      </c>
      <c r="I43" s="22">
        <v>44376503</v>
      </c>
      <c r="J43" s="22">
        <v>67346456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67346456</v>
      </c>
      <c r="X43" s="22">
        <v>138967896</v>
      </c>
      <c r="Y43" s="22">
        <v>-71621440</v>
      </c>
      <c r="Z43" s="23">
        <v>-51.538119279002395</v>
      </c>
      <c r="AA43" s="20">
        <v>555871586</v>
      </c>
    </row>
    <row r="44" spans="1:27" ht="13.5" x14ac:dyDescent="0.25">
      <c r="A44" s="19" t="s">
        <v>69</v>
      </c>
      <c r="B44" s="15" t="s">
        <v>32</v>
      </c>
      <c r="C44" s="20">
        <v>549101002</v>
      </c>
      <c r="D44" s="20"/>
      <c r="E44" s="21">
        <v>503045883</v>
      </c>
      <c r="F44" s="22">
        <v>503742183</v>
      </c>
      <c r="G44" s="22">
        <v>8329454</v>
      </c>
      <c r="H44" s="22">
        <v>24062618</v>
      </c>
      <c r="I44" s="22">
        <v>65507475</v>
      </c>
      <c r="J44" s="22">
        <v>97899547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97899547</v>
      </c>
      <c r="X44" s="22">
        <v>131344357</v>
      </c>
      <c r="Y44" s="22">
        <v>-33444810</v>
      </c>
      <c r="Z44" s="23">
        <v>-25.463454056119062</v>
      </c>
      <c r="AA44" s="20">
        <v>503742183</v>
      </c>
    </row>
    <row r="45" spans="1:27" ht="13.5" x14ac:dyDescent="0.25">
      <c r="A45" s="19" t="s">
        <v>70</v>
      </c>
      <c r="B45" s="15" t="s">
        <v>32</v>
      </c>
      <c r="C45" s="20">
        <v>18225693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570354871</v>
      </c>
      <c r="D46" s="20"/>
      <c r="E46" s="21">
        <v>367980974</v>
      </c>
      <c r="F46" s="22">
        <v>367980974</v>
      </c>
      <c r="G46" s="22">
        <v>7529209</v>
      </c>
      <c r="H46" s="22">
        <v>7653969</v>
      </c>
      <c r="I46" s="22">
        <v>8351692</v>
      </c>
      <c r="J46" s="22">
        <v>23534870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23534870</v>
      </c>
      <c r="X46" s="22">
        <v>89695269</v>
      </c>
      <c r="Y46" s="22">
        <v>-66160399</v>
      </c>
      <c r="Z46" s="23">
        <v>-73.761302839729481</v>
      </c>
      <c r="AA46" s="20">
        <v>367980974</v>
      </c>
    </row>
    <row r="47" spans="1:27" x14ac:dyDescent="0.2">
      <c r="A47" s="37" t="s">
        <v>72</v>
      </c>
      <c r="B47" s="28" t="s">
        <v>32</v>
      </c>
      <c r="C47" s="29">
        <f>SUM(C34:C46)</f>
        <v>8970955193</v>
      </c>
      <c r="D47" s="29">
        <f t="shared" ref="D47:Y47" si="1">SUM(D34:D46)</f>
        <v>0</v>
      </c>
      <c r="E47" s="30">
        <f t="shared" si="1"/>
        <v>7126287227</v>
      </c>
      <c r="F47" s="31">
        <f t="shared" si="1"/>
        <v>7128859802</v>
      </c>
      <c r="G47" s="31">
        <f t="shared" si="1"/>
        <v>168311698</v>
      </c>
      <c r="H47" s="31">
        <f t="shared" si="1"/>
        <v>261110178</v>
      </c>
      <c r="I47" s="31">
        <f t="shared" si="1"/>
        <v>474142135</v>
      </c>
      <c r="J47" s="31">
        <f t="shared" si="1"/>
        <v>903564011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903564011</v>
      </c>
      <c r="X47" s="31">
        <f t="shared" si="1"/>
        <v>1773360146</v>
      </c>
      <c r="Y47" s="31">
        <f t="shared" si="1"/>
        <v>-869796135</v>
      </c>
      <c r="Z47" s="32">
        <f>+IF(X47&lt;&gt;0,+(Y47/X47)*100,0)</f>
        <v>-49.047912628572178</v>
      </c>
      <c r="AA47" s="29">
        <f>SUM(AA34:AA46)</f>
        <v>7128859802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-679051065</v>
      </c>
      <c r="D48" s="39">
        <f t="shared" si="2"/>
        <v>0</v>
      </c>
      <c r="E48" s="40">
        <f t="shared" si="2"/>
        <v>922547838</v>
      </c>
      <c r="F48" s="41">
        <f t="shared" si="2"/>
        <v>919975263</v>
      </c>
      <c r="G48" s="41">
        <f t="shared" si="2"/>
        <v>704436502</v>
      </c>
      <c r="H48" s="41">
        <f t="shared" si="2"/>
        <v>272343074</v>
      </c>
      <c r="I48" s="41">
        <f t="shared" si="2"/>
        <v>226324997</v>
      </c>
      <c r="J48" s="41">
        <f t="shared" si="2"/>
        <v>1203104573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1203104573</v>
      </c>
      <c r="X48" s="41">
        <f t="shared" si="2"/>
        <v>301440752</v>
      </c>
      <c r="Y48" s="41">
        <f t="shared" si="2"/>
        <v>901663821</v>
      </c>
      <c r="Z48" s="42">
        <f>+IF(X48&lt;&gt;0,+(Y48/X48)*100,0)</f>
        <v>299.11809037684458</v>
      </c>
      <c r="AA48" s="39">
        <f>+AA32-AA47</f>
        <v>919975263</v>
      </c>
    </row>
    <row r="49" spans="1:27" ht="25.5" x14ac:dyDescent="0.25">
      <c r="A49" s="43" t="s">
        <v>74</v>
      </c>
      <c r="B49" s="15" t="s">
        <v>32</v>
      </c>
      <c r="C49" s="20">
        <v>2371235589</v>
      </c>
      <c r="D49" s="20"/>
      <c r="E49" s="21">
        <v>2367479988</v>
      </c>
      <c r="F49" s="22">
        <v>2367479988</v>
      </c>
      <c r="G49" s="22">
        <v>38068009</v>
      </c>
      <c r="H49" s="22">
        <v>60768503</v>
      </c>
      <c r="I49" s="22">
        <v>61882988</v>
      </c>
      <c r="J49" s="22">
        <v>160719500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160719500</v>
      </c>
      <c r="X49" s="22">
        <v>640782248</v>
      </c>
      <c r="Y49" s="22">
        <v>-480062748</v>
      </c>
      <c r="Z49" s="23">
        <v>-74.91823462625014</v>
      </c>
      <c r="AA49" s="20">
        <v>2367479988</v>
      </c>
    </row>
    <row r="50" spans="1:27" ht="13.5" x14ac:dyDescent="0.25">
      <c r="A50" s="43" t="s">
        <v>75</v>
      </c>
      <c r="B50" s="15" t="s">
        <v>32</v>
      </c>
      <c r="C50" s="44">
        <v>4714123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1696898647</v>
      </c>
      <c r="D51" s="48">
        <f t="shared" si="3"/>
        <v>0</v>
      </c>
      <c r="E51" s="49">
        <f t="shared" si="3"/>
        <v>3290027826</v>
      </c>
      <c r="F51" s="50">
        <f t="shared" si="3"/>
        <v>3287455251</v>
      </c>
      <c r="G51" s="50">
        <f t="shared" si="3"/>
        <v>742504511</v>
      </c>
      <c r="H51" s="50">
        <f t="shared" si="3"/>
        <v>333111577</v>
      </c>
      <c r="I51" s="50">
        <f t="shared" si="3"/>
        <v>288207985</v>
      </c>
      <c r="J51" s="50">
        <f t="shared" si="3"/>
        <v>1363824073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1363824073</v>
      </c>
      <c r="X51" s="50">
        <f t="shared" si="3"/>
        <v>942223000</v>
      </c>
      <c r="Y51" s="50">
        <f t="shared" si="3"/>
        <v>421601073</v>
      </c>
      <c r="Z51" s="51">
        <f>+IF(X51&lt;&gt;0,+(Y51/X51)*100,0)</f>
        <v>44.745359962556634</v>
      </c>
      <c r="AA51" s="48">
        <f>SUM(AA48:AA50)</f>
        <v>3287455251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1696898647</v>
      </c>
      <c r="D53" s="54">
        <f>+D51-D52</f>
        <v>0</v>
      </c>
      <c r="E53" s="55">
        <f t="shared" si="4"/>
        <v>3290027826</v>
      </c>
      <c r="F53" s="56">
        <f t="shared" si="4"/>
        <v>3287455251</v>
      </c>
      <c r="G53" s="56">
        <f t="shared" si="4"/>
        <v>742504511</v>
      </c>
      <c r="H53" s="56">
        <f t="shared" si="4"/>
        <v>333111577</v>
      </c>
      <c r="I53" s="56">
        <f t="shared" si="4"/>
        <v>288207985</v>
      </c>
      <c r="J53" s="56">
        <f t="shared" si="4"/>
        <v>1363824073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1363824073</v>
      </c>
      <c r="X53" s="56">
        <f t="shared" si="4"/>
        <v>942223000</v>
      </c>
      <c r="Y53" s="56">
        <f t="shared" si="4"/>
        <v>421601073</v>
      </c>
      <c r="Z53" s="57">
        <f>+IF(X53&lt;&gt;0,+(Y53/X53)*100,0)</f>
        <v>44.745359962556634</v>
      </c>
      <c r="AA53" s="54">
        <f>+AA51-AA52</f>
        <v>3287455251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1696898647</v>
      </c>
      <c r="D56" s="48">
        <f>SUM(D53:D55)</f>
        <v>0</v>
      </c>
      <c r="E56" s="49">
        <f t="shared" si="5"/>
        <v>3290027826</v>
      </c>
      <c r="F56" s="50">
        <f t="shared" si="5"/>
        <v>3287455251</v>
      </c>
      <c r="G56" s="50">
        <f t="shared" si="5"/>
        <v>742504511</v>
      </c>
      <c r="H56" s="50">
        <f t="shared" si="5"/>
        <v>333111577</v>
      </c>
      <c r="I56" s="50">
        <f t="shared" si="5"/>
        <v>288207985</v>
      </c>
      <c r="J56" s="50">
        <f t="shared" si="5"/>
        <v>1363824073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1363824073</v>
      </c>
      <c r="X56" s="50">
        <f t="shared" si="5"/>
        <v>942223000</v>
      </c>
      <c r="Y56" s="50">
        <f t="shared" si="5"/>
        <v>421601073</v>
      </c>
      <c r="Z56" s="51">
        <f>+IF(X56&lt;&gt;0,+(Y56/X56)*100,0)</f>
        <v>44.745359962556634</v>
      </c>
      <c r="AA56" s="48">
        <f>SUM(AA53:AA55)</f>
        <v>3287455251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1696898647</v>
      </c>
      <c r="D59" s="65">
        <f>SUM(D56:D58)</f>
        <v>0</v>
      </c>
      <c r="E59" s="66">
        <f t="shared" si="6"/>
        <v>3290027826</v>
      </c>
      <c r="F59" s="67">
        <f t="shared" si="6"/>
        <v>3287455251</v>
      </c>
      <c r="G59" s="67">
        <f t="shared" si="6"/>
        <v>742504511</v>
      </c>
      <c r="H59" s="67">
        <f t="shared" si="6"/>
        <v>333111577</v>
      </c>
      <c r="I59" s="67">
        <f t="shared" si="6"/>
        <v>288207985</v>
      </c>
      <c r="J59" s="67">
        <f t="shared" si="6"/>
        <v>1363824073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1363824073</v>
      </c>
      <c r="X59" s="67">
        <f t="shared" si="6"/>
        <v>942223000</v>
      </c>
      <c r="Y59" s="67">
        <f t="shared" si="6"/>
        <v>421601073</v>
      </c>
      <c r="Z59" s="68">
        <f>+IF(X59&lt;&gt;0,+(Y59/X59)*100,0)</f>
        <v>44.745359962556634</v>
      </c>
      <c r="AA59" s="65">
        <f>SUM(AA56:AA58)</f>
        <v>3287455251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9" sqref="AE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211740943</v>
      </c>
      <c r="X7" s="22">
        <v>218776239</v>
      </c>
      <c r="Y7" s="22">
        <v>-7035296</v>
      </c>
      <c r="Z7" s="23">
        <v>-3.2157495860416545</v>
      </c>
      <c r="AA7" s="20">
        <v>911567707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24905848</v>
      </c>
      <c r="X13" s="22"/>
      <c r="Y13" s="22">
        <v>24905848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</v>
      </c>
      <c r="D19" s="20"/>
      <c r="E19" s="21">
        <v>824622</v>
      </c>
      <c r="F19" s="22">
        <v>824622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115441</v>
      </c>
      <c r="Y19" s="22">
        <v>-115441</v>
      </c>
      <c r="Z19" s="23">
        <v>-100</v>
      </c>
      <c r="AA19" s="20">
        <v>824622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229928368</v>
      </c>
      <c r="D25" s="20"/>
      <c r="E25" s="21">
        <v>250949313</v>
      </c>
      <c r="F25" s="22">
        <v>250949313</v>
      </c>
      <c r="G25" s="22">
        <v>103228880</v>
      </c>
      <c r="H25" s="22"/>
      <c r="I25" s="22"/>
      <c r="J25" s="22">
        <v>103228880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103228880</v>
      </c>
      <c r="X25" s="22">
        <v>82813273</v>
      </c>
      <c r="Y25" s="22">
        <v>20415607</v>
      </c>
      <c r="Z25" s="23">
        <v>24.652578337291413</v>
      </c>
      <c r="AA25" s="20">
        <v>250949313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202504</v>
      </c>
      <c r="H26" s="22">
        <v>216743</v>
      </c>
      <c r="I26" s="22">
        <v>223577</v>
      </c>
      <c r="J26" s="22">
        <v>642824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642824</v>
      </c>
      <c r="X26" s="22"/>
      <c r="Y26" s="22">
        <v>642824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1648467</v>
      </c>
      <c r="H28" s="22">
        <v>1617574</v>
      </c>
      <c r="I28" s="22">
        <v>1647567</v>
      </c>
      <c r="J28" s="22">
        <v>4913608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4913608</v>
      </c>
      <c r="X28" s="22"/>
      <c r="Y28" s="22">
        <v>4913608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1148358897</v>
      </c>
      <c r="D32" s="29">
        <f t="shared" ref="D32:Y32" si="0">SUM(D6:D31)</f>
        <v>0</v>
      </c>
      <c r="E32" s="30">
        <f t="shared" si="0"/>
        <v>1163341642</v>
      </c>
      <c r="F32" s="31">
        <f t="shared" si="0"/>
        <v>1163341642</v>
      </c>
      <c r="G32" s="31">
        <f t="shared" si="0"/>
        <v>199472762</v>
      </c>
      <c r="H32" s="31">
        <f t="shared" si="0"/>
        <v>73643990</v>
      </c>
      <c r="I32" s="31">
        <f t="shared" si="0"/>
        <v>72315351</v>
      </c>
      <c r="J32" s="31">
        <f t="shared" si="0"/>
        <v>345432103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345432103</v>
      </c>
      <c r="X32" s="31">
        <f t="shared" si="0"/>
        <v>301704953</v>
      </c>
      <c r="Y32" s="31">
        <f t="shared" si="0"/>
        <v>43727150</v>
      </c>
      <c r="Z32" s="32">
        <f>+IF(X32&lt;&gt;0,+(Y32/X32)*100,0)</f>
        <v>14.493348407177129</v>
      </c>
      <c r="AA32" s="29">
        <f>SUM(AA6:AA31)</f>
        <v>1163341642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177122339</v>
      </c>
      <c r="D34" s="20"/>
      <c r="E34" s="21">
        <v>182824331</v>
      </c>
      <c r="F34" s="22">
        <v>182824331</v>
      </c>
      <c r="G34" s="22">
        <v>14899997</v>
      </c>
      <c r="H34" s="22">
        <v>13619305</v>
      </c>
      <c r="I34" s="22">
        <v>13201705</v>
      </c>
      <c r="J34" s="22">
        <v>41721007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41721007</v>
      </c>
      <c r="X34" s="22">
        <v>45355032</v>
      </c>
      <c r="Y34" s="22">
        <v>-3634025</v>
      </c>
      <c r="Z34" s="23">
        <v>-8.0123965076245565</v>
      </c>
      <c r="AA34" s="20">
        <v>182824331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229722665</v>
      </c>
      <c r="D37" s="20"/>
      <c r="E37" s="21">
        <v>223542970</v>
      </c>
      <c r="F37" s="22">
        <v>223542970</v>
      </c>
      <c r="G37" s="22">
        <v>17571627</v>
      </c>
      <c r="H37" s="22">
        <v>17920701</v>
      </c>
      <c r="I37" s="22">
        <v>19656601</v>
      </c>
      <c r="J37" s="22">
        <v>55148929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55148929</v>
      </c>
      <c r="X37" s="22">
        <v>51514645</v>
      </c>
      <c r="Y37" s="22">
        <v>3634284</v>
      </c>
      <c r="Z37" s="23">
        <v>7.0548559540689837</v>
      </c>
      <c r="AA37" s="20">
        <v>223542970</v>
      </c>
    </row>
    <row r="38" spans="1:27" ht="13.5" x14ac:dyDescent="0.25">
      <c r="A38" s="19" t="s">
        <v>64</v>
      </c>
      <c r="B38" s="15" t="s">
        <v>32</v>
      </c>
      <c r="C38" s="20">
        <v>516204746</v>
      </c>
      <c r="D38" s="20"/>
      <c r="E38" s="21">
        <v>210856501</v>
      </c>
      <c r="F38" s="22">
        <v>210856501</v>
      </c>
      <c r="G38" s="22">
        <v>16868521</v>
      </c>
      <c r="H38" s="22">
        <v>16868521</v>
      </c>
      <c r="I38" s="22">
        <v>16868521</v>
      </c>
      <c r="J38" s="22">
        <v>50605563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50605563</v>
      </c>
      <c r="X38" s="22">
        <v>50605563</v>
      </c>
      <c r="Y38" s="22"/>
      <c r="Z38" s="23"/>
      <c r="AA38" s="20">
        <v>210856501</v>
      </c>
    </row>
    <row r="39" spans="1:27" ht="13.5" x14ac:dyDescent="0.25">
      <c r="A39" s="19" t="s">
        <v>65</v>
      </c>
      <c r="B39" s="15" t="s">
        <v>32</v>
      </c>
      <c r="C39" s="20">
        <v>164797669</v>
      </c>
      <c r="D39" s="20"/>
      <c r="E39" s="21">
        <v>47494880</v>
      </c>
      <c r="F39" s="22">
        <v>47494880</v>
      </c>
      <c r="G39" s="22">
        <v>14291793</v>
      </c>
      <c r="H39" s="22">
        <v>15583245</v>
      </c>
      <c r="I39" s="22">
        <v>14400393</v>
      </c>
      <c r="J39" s="22">
        <v>44275431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44275431</v>
      </c>
      <c r="X39" s="22">
        <v>11398794</v>
      </c>
      <c r="Y39" s="22">
        <v>32876637</v>
      </c>
      <c r="Z39" s="23">
        <v>288.4220646499972</v>
      </c>
      <c r="AA39" s="20">
        <v>47494880</v>
      </c>
    </row>
    <row r="40" spans="1:27" ht="13.5" x14ac:dyDescent="0.25">
      <c r="A40" s="19" t="s">
        <v>40</v>
      </c>
      <c r="B40" s="15" t="s">
        <v>32</v>
      </c>
      <c r="C40" s="20">
        <v>3170715</v>
      </c>
      <c r="D40" s="20"/>
      <c r="E40" s="21">
        <v>2457636</v>
      </c>
      <c r="F40" s="22">
        <v>2457636</v>
      </c>
      <c r="G40" s="22">
        <v>236530</v>
      </c>
      <c r="H40" s="22">
        <v>236530</v>
      </c>
      <c r="I40" s="22">
        <v>228900</v>
      </c>
      <c r="J40" s="22">
        <v>701960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701960</v>
      </c>
      <c r="X40" s="22">
        <v>589833</v>
      </c>
      <c r="Y40" s="22">
        <v>112127</v>
      </c>
      <c r="Z40" s="23">
        <v>19.009957055641173</v>
      </c>
      <c r="AA40" s="20">
        <v>2457636</v>
      </c>
    </row>
    <row r="41" spans="1:27" ht="13.5" x14ac:dyDescent="0.25">
      <c r="A41" s="19" t="s">
        <v>66</v>
      </c>
      <c r="B41" s="15" t="s">
        <v>32</v>
      </c>
      <c r="C41" s="20">
        <v>74772576</v>
      </c>
      <c r="D41" s="20"/>
      <c r="E41" s="21">
        <v>91231859</v>
      </c>
      <c r="F41" s="22">
        <v>91831859</v>
      </c>
      <c r="G41" s="22">
        <v>530341</v>
      </c>
      <c r="H41" s="22">
        <v>739134</v>
      </c>
      <c r="I41" s="22">
        <v>2898346</v>
      </c>
      <c r="J41" s="22">
        <v>4167821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4167821</v>
      </c>
      <c r="X41" s="22">
        <v>19568166</v>
      </c>
      <c r="Y41" s="22">
        <v>-15400345</v>
      </c>
      <c r="Z41" s="23">
        <v>-78.701013677009897</v>
      </c>
      <c r="AA41" s="20">
        <v>91831859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1179519</v>
      </c>
      <c r="H43" s="22">
        <v>-1179519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78559902</v>
      </c>
      <c r="D44" s="20"/>
      <c r="E44" s="21">
        <v>45253782</v>
      </c>
      <c r="F44" s="22">
        <v>45253782</v>
      </c>
      <c r="G44" s="22">
        <v>484835</v>
      </c>
      <c r="H44" s="22">
        <v>3246952</v>
      </c>
      <c r="I44" s="22">
        <v>12687868</v>
      </c>
      <c r="J44" s="22">
        <v>16419655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16419655</v>
      </c>
      <c r="X44" s="22">
        <v>16587327</v>
      </c>
      <c r="Y44" s="22">
        <v>-167672</v>
      </c>
      <c r="Z44" s="23">
        <v>-1.0108440015681852</v>
      </c>
      <c r="AA44" s="20">
        <v>45253782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93019706</v>
      </c>
      <c r="D46" s="20"/>
      <c r="E46" s="21">
        <v>114998964</v>
      </c>
      <c r="F46" s="22">
        <v>114998964</v>
      </c>
      <c r="G46" s="22">
        <v>7518459</v>
      </c>
      <c r="H46" s="22">
        <v>7653969</v>
      </c>
      <c r="I46" s="22">
        <v>8351692</v>
      </c>
      <c r="J46" s="22">
        <v>23524120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23524120</v>
      </c>
      <c r="X46" s="22">
        <v>26449767</v>
      </c>
      <c r="Y46" s="22">
        <v>-2925647</v>
      </c>
      <c r="Z46" s="23">
        <v>-11.061144697418317</v>
      </c>
      <c r="AA46" s="20">
        <v>114998964</v>
      </c>
    </row>
    <row r="47" spans="1:27" x14ac:dyDescent="0.2">
      <c r="A47" s="37" t="s">
        <v>72</v>
      </c>
      <c r="B47" s="28" t="s">
        <v>32</v>
      </c>
      <c r="C47" s="29">
        <f>SUM(C34:C46)</f>
        <v>1337370318</v>
      </c>
      <c r="D47" s="29">
        <f t="shared" ref="D47:Y47" si="1">SUM(D34:D46)</f>
        <v>0</v>
      </c>
      <c r="E47" s="30">
        <f t="shared" si="1"/>
        <v>918660923</v>
      </c>
      <c r="F47" s="31">
        <f t="shared" si="1"/>
        <v>919260923</v>
      </c>
      <c r="G47" s="31">
        <f t="shared" si="1"/>
        <v>73581622</v>
      </c>
      <c r="H47" s="31">
        <f t="shared" si="1"/>
        <v>74688838</v>
      </c>
      <c r="I47" s="31">
        <f t="shared" si="1"/>
        <v>88294026</v>
      </c>
      <c r="J47" s="31">
        <f t="shared" si="1"/>
        <v>236564486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236564486</v>
      </c>
      <c r="X47" s="31">
        <f t="shared" si="1"/>
        <v>222069127</v>
      </c>
      <c r="Y47" s="31">
        <f t="shared" si="1"/>
        <v>14495359</v>
      </c>
      <c r="Z47" s="32">
        <f>+IF(X47&lt;&gt;0,+(Y47/X47)*100,0)</f>
        <v>6.5274084677245563</v>
      </c>
      <c r="AA47" s="29">
        <f>SUM(AA34:AA46)</f>
        <v>919260923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-189011421</v>
      </c>
      <c r="D48" s="39">
        <f t="shared" si="2"/>
        <v>0</v>
      </c>
      <c r="E48" s="40">
        <f t="shared" si="2"/>
        <v>244680719</v>
      </c>
      <c r="F48" s="41">
        <f t="shared" si="2"/>
        <v>244080719</v>
      </c>
      <c r="G48" s="41">
        <f t="shared" si="2"/>
        <v>125891140</v>
      </c>
      <c r="H48" s="41">
        <f t="shared" si="2"/>
        <v>-1044848</v>
      </c>
      <c r="I48" s="41">
        <f t="shared" si="2"/>
        <v>-15978675</v>
      </c>
      <c r="J48" s="41">
        <f t="shared" si="2"/>
        <v>108867617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108867617</v>
      </c>
      <c r="X48" s="41">
        <f t="shared" si="2"/>
        <v>79635826</v>
      </c>
      <c r="Y48" s="41">
        <f t="shared" si="2"/>
        <v>29231791</v>
      </c>
      <c r="Z48" s="42">
        <f>+IF(X48&lt;&gt;0,+(Y48/X48)*100,0)</f>
        <v>36.706834685183019</v>
      </c>
      <c r="AA48" s="39">
        <f>+AA32-AA47</f>
        <v>244080719</v>
      </c>
    </row>
    <row r="49" spans="1:27" ht="25.5" x14ac:dyDescent="0.25">
      <c r="A49" s="43" t="s">
        <v>74</v>
      </c>
      <c r="B49" s="15" t="s">
        <v>32</v>
      </c>
      <c r="C49" s="20">
        <v>79358077</v>
      </c>
      <c r="D49" s="20"/>
      <c r="E49" s="21">
        <v>138327604</v>
      </c>
      <c r="F49" s="22">
        <v>138327604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17982588</v>
      </c>
      <c r="Y49" s="22">
        <v>-17982588</v>
      </c>
      <c r="Z49" s="23">
        <v>-100</v>
      </c>
      <c r="AA49" s="20">
        <v>138327604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-109653344</v>
      </c>
      <c r="D51" s="48">
        <f t="shared" si="3"/>
        <v>0</v>
      </c>
      <c r="E51" s="49">
        <f t="shared" si="3"/>
        <v>383008323</v>
      </c>
      <c r="F51" s="50">
        <f t="shared" si="3"/>
        <v>382408323</v>
      </c>
      <c r="G51" s="50">
        <f t="shared" si="3"/>
        <v>125891140</v>
      </c>
      <c r="H51" s="50">
        <f t="shared" si="3"/>
        <v>-1044848</v>
      </c>
      <c r="I51" s="50">
        <f t="shared" si="3"/>
        <v>-15978675</v>
      </c>
      <c r="J51" s="50">
        <f t="shared" si="3"/>
        <v>108867617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108867617</v>
      </c>
      <c r="X51" s="50">
        <f t="shared" si="3"/>
        <v>97618414</v>
      </c>
      <c r="Y51" s="50">
        <f t="shared" si="3"/>
        <v>11249203</v>
      </c>
      <c r="Z51" s="51">
        <f>+IF(X51&lt;&gt;0,+(Y51/X51)*100,0)</f>
        <v>11.523648601789413</v>
      </c>
      <c r="AA51" s="48">
        <f>SUM(AA48:AA50)</f>
        <v>382408323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-109653344</v>
      </c>
      <c r="D53" s="54">
        <f>+D51-D52</f>
        <v>0</v>
      </c>
      <c r="E53" s="55">
        <f t="shared" si="4"/>
        <v>383008323</v>
      </c>
      <c r="F53" s="56">
        <f t="shared" si="4"/>
        <v>382408323</v>
      </c>
      <c r="G53" s="56">
        <f t="shared" si="4"/>
        <v>125891140</v>
      </c>
      <c r="H53" s="56">
        <f t="shared" si="4"/>
        <v>-1044848</v>
      </c>
      <c r="I53" s="56">
        <f t="shared" si="4"/>
        <v>-15978675</v>
      </c>
      <c r="J53" s="56">
        <f t="shared" si="4"/>
        <v>108867617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108867617</v>
      </c>
      <c r="X53" s="56">
        <f t="shared" si="4"/>
        <v>97618414</v>
      </c>
      <c r="Y53" s="56">
        <f t="shared" si="4"/>
        <v>11249203</v>
      </c>
      <c r="Z53" s="57">
        <f>+IF(X53&lt;&gt;0,+(Y53/X53)*100,0)</f>
        <v>11.523648601789413</v>
      </c>
      <c r="AA53" s="54">
        <f>+AA51-AA52</f>
        <v>382408323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-109653344</v>
      </c>
      <c r="D56" s="48">
        <f>SUM(D53:D55)</f>
        <v>0</v>
      </c>
      <c r="E56" s="49">
        <f t="shared" si="5"/>
        <v>383008323</v>
      </c>
      <c r="F56" s="50">
        <f t="shared" si="5"/>
        <v>382408323</v>
      </c>
      <c r="G56" s="50">
        <f t="shared" si="5"/>
        <v>125891140</v>
      </c>
      <c r="H56" s="50">
        <f t="shared" si="5"/>
        <v>-1044848</v>
      </c>
      <c r="I56" s="50">
        <f t="shared" si="5"/>
        <v>-15978675</v>
      </c>
      <c r="J56" s="50">
        <f t="shared" si="5"/>
        <v>108867617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108867617</v>
      </c>
      <c r="X56" s="50">
        <f t="shared" si="5"/>
        <v>97618414</v>
      </c>
      <c r="Y56" s="50">
        <f t="shared" si="5"/>
        <v>11249203</v>
      </c>
      <c r="Z56" s="51">
        <f>+IF(X56&lt;&gt;0,+(Y56/X56)*100,0)</f>
        <v>11.523648601789413</v>
      </c>
      <c r="AA56" s="48">
        <f>SUM(AA53:AA55)</f>
        <v>382408323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-109653344</v>
      </c>
      <c r="D59" s="65">
        <f>SUM(D56:D58)</f>
        <v>0</v>
      </c>
      <c r="E59" s="66">
        <f t="shared" si="6"/>
        <v>383008323</v>
      </c>
      <c r="F59" s="67">
        <f t="shared" si="6"/>
        <v>382408323</v>
      </c>
      <c r="G59" s="67">
        <f t="shared" si="6"/>
        <v>125891140</v>
      </c>
      <c r="H59" s="67">
        <f t="shared" si="6"/>
        <v>-1044848</v>
      </c>
      <c r="I59" s="67">
        <f t="shared" si="6"/>
        <v>-15978675</v>
      </c>
      <c r="J59" s="67">
        <f t="shared" si="6"/>
        <v>108867617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108867617</v>
      </c>
      <c r="X59" s="67">
        <f t="shared" si="6"/>
        <v>97618414</v>
      </c>
      <c r="Y59" s="67">
        <f t="shared" si="6"/>
        <v>11249203</v>
      </c>
      <c r="Z59" s="68">
        <f>+IF(X59&lt;&gt;0,+(Y59/X59)*100,0)</f>
        <v>11.523648601789413</v>
      </c>
      <c r="AA59" s="65">
        <f>SUM(AA56:AA58)</f>
        <v>382408323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2937778920</v>
      </c>
      <c r="G7" s="22"/>
      <c r="H7" s="22">
        <v>165408852</v>
      </c>
      <c r="I7" s="22">
        <v>407434953</v>
      </c>
      <c r="J7" s="22">
        <v>572843805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572843805</v>
      </c>
      <c r="X7" s="22">
        <v>734444730</v>
      </c>
      <c r="Y7" s="22">
        <v>-161600925</v>
      </c>
      <c r="Z7" s="23">
        <v>-22.003143109216673</v>
      </c>
      <c r="AA7" s="20">
        <v>2937778920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581072110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145268028</v>
      </c>
      <c r="Y13" s="22">
        <v>-145268028</v>
      </c>
      <c r="Z13" s="23">
        <v>-100</v>
      </c>
      <c r="AA13" s="20">
        <v>581072110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211238</v>
      </c>
      <c r="X17" s="22">
        <v>203796</v>
      </c>
      <c r="Y17" s="22">
        <v>7442</v>
      </c>
      <c r="Z17" s="23">
        <v>3.6516909065928673</v>
      </c>
      <c r="AA17" s="20">
        <v>815180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124667</v>
      </c>
      <c r="D19" s="20"/>
      <c r="E19" s="21">
        <v>150000</v>
      </c>
      <c r="F19" s="22">
        <v>150000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37500</v>
      </c>
      <c r="Y19" s="22">
        <v>-37500</v>
      </c>
      <c r="Z19" s="23">
        <v>-100</v>
      </c>
      <c r="AA19" s="20">
        <v>150000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170419636</v>
      </c>
      <c r="D25" s="20"/>
      <c r="E25" s="21">
        <v>214531060</v>
      </c>
      <c r="F25" s="22">
        <v>214531060</v>
      </c>
      <c r="G25" s="22"/>
      <c r="H25" s="22">
        <v>75801013</v>
      </c>
      <c r="I25" s="22"/>
      <c r="J25" s="22">
        <v>75801013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75801013</v>
      </c>
      <c r="X25" s="22">
        <v>53632767</v>
      </c>
      <c r="Y25" s="22">
        <v>22168246</v>
      </c>
      <c r="Z25" s="23">
        <v>41.333399785246954</v>
      </c>
      <c r="AA25" s="20">
        <v>214531060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3920934818</v>
      </c>
      <c r="D32" s="29">
        <f t="shared" ref="D32:Y32" si="0">SUM(D6:D31)</f>
        <v>0</v>
      </c>
      <c r="E32" s="30">
        <f t="shared" si="0"/>
        <v>3734347270</v>
      </c>
      <c r="F32" s="31">
        <f t="shared" si="0"/>
        <v>3734347270</v>
      </c>
      <c r="G32" s="31">
        <f t="shared" si="0"/>
        <v>0</v>
      </c>
      <c r="H32" s="31">
        <f t="shared" si="0"/>
        <v>241280278</v>
      </c>
      <c r="I32" s="31">
        <f t="shared" si="0"/>
        <v>407575778</v>
      </c>
      <c r="J32" s="31">
        <f t="shared" si="0"/>
        <v>648856056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648856056</v>
      </c>
      <c r="X32" s="31">
        <f t="shared" si="0"/>
        <v>933586821</v>
      </c>
      <c r="Y32" s="31">
        <f t="shared" si="0"/>
        <v>-284730765</v>
      </c>
      <c r="Z32" s="32">
        <f>+IF(X32&lt;&gt;0,+(Y32/X32)*100,0)</f>
        <v>-30.498584448205275</v>
      </c>
      <c r="AA32" s="29">
        <f>SUM(AA6:AA31)</f>
        <v>3734347270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197264673</v>
      </c>
      <c r="D34" s="20"/>
      <c r="E34" s="21">
        <v>268900850</v>
      </c>
      <c r="F34" s="22">
        <v>268900850</v>
      </c>
      <c r="G34" s="22"/>
      <c r="H34" s="22">
        <v>7425493</v>
      </c>
      <c r="I34" s="22">
        <v>43720578</v>
      </c>
      <c r="J34" s="22">
        <v>51146071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51146071</v>
      </c>
      <c r="X34" s="22">
        <v>67225215</v>
      </c>
      <c r="Y34" s="22">
        <v>-16079144</v>
      </c>
      <c r="Z34" s="23">
        <v>-23.918322909045365</v>
      </c>
      <c r="AA34" s="20">
        <v>268900850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-73305611</v>
      </c>
      <c r="D37" s="20"/>
      <c r="E37" s="21">
        <v>105859770</v>
      </c>
      <c r="F37" s="22">
        <v>105859770</v>
      </c>
      <c r="G37" s="22"/>
      <c r="H37" s="22">
        <v>7856349</v>
      </c>
      <c r="I37" s="22">
        <v>12096988</v>
      </c>
      <c r="J37" s="22">
        <v>19953337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19953337</v>
      </c>
      <c r="X37" s="22">
        <v>26464941</v>
      </c>
      <c r="Y37" s="22">
        <v>-6511604</v>
      </c>
      <c r="Z37" s="23">
        <v>-24.604642043222391</v>
      </c>
      <c r="AA37" s="20">
        <v>105859770</v>
      </c>
    </row>
    <row r="38" spans="1:27" ht="13.5" x14ac:dyDescent="0.25">
      <c r="A38" s="19" t="s">
        <v>64</v>
      </c>
      <c r="B38" s="15" t="s">
        <v>32</v>
      </c>
      <c r="C38" s="20">
        <v>233542154</v>
      </c>
      <c r="D38" s="20"/>
      <c r="E38" s="21">
        <v>1096227550</v>
      </c>
      <c r="F38" s="22">
        <v>1096227550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274056888</v>
      </c>
      <c r="Y38" s="22">
        <v>-274056888</v>
      </c>
      <c r="Z38" s="23">
        <v>-100</v>
      </c>
      <c r="AA38" s="20">
        <v>1096227550</v>
      </c>
    </row>
    <row r="39" spans="1:27" ht="13.5" x14ac:dyDescent="0.25">
      <c r="A39" s="19" t="s">
        <v>65</v>
      </c>
      <c r="B39" s="15" t="s">
        <v>32</v>
      </c>
      <c r="C39" s="20">
        <v>167336162</v>
      </c>
      <c r="D39" s="20"/>
      <c r="E39" s="21">
        <v>114845980</v>
      </c>
      <c r="F39" s="22">
        <v>114845980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28711500</v>
      </c>
      <c r="Y39" s="22">
        <v>-28711500</v>
      </c>
      <c r="Z39" s="23">
        <v>-100</v>
      </c>
      <c r="AA39" s="20">
        <v>114845980</v>
      </c>
    </row>
    <row r="40" spans="1:27" ht="13.5" x14ac:dyDescent="0.25">
      <c r="A40" s="19" t="s">
        <v>40</v>
      </c>
      <c r="B40" s="15" t="s">
        <v>32</v>
      </c>
      <c r="C40" s="20">
        <v>36978046</v>
      </c>
      <c r="D40" s="20"/>
      <c r="E40" s="21">
        <v>33577120</v>
      </c>
      <c r="F40" s="22">
        <v>33577120</v>
      </c>
      <c r="G40" s="22"/>
      <c r="H40" s="22"/>
      <c r="I40" s="22">
        <v>4775689</v>
      </c>
      <c r="J40" s="22">
        <v>4775689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4775689</v>
      </c>
      <c r="X40" s="22">
        <v>8394279</v>
      </c>
      <c r="Y40" s="22">
        <v>-3618590</v>
      </c>
      <c r="Z40" s="23">
        <v>-43.107811879972061</v>
      </c>
      <c r="AA40" s="20">
        <v>33577120</v>
      </c>
    </row>
    <row r="41" spans="1:27" ht="13.5" x14ac:dyDescent="0.25">
      <c r="A41" s="19" t="s">
        <v>66</v>
      </c>
      <c r="B41" s="15" t="s">
        <v>32</v>
      </c>
      <c r="C41" s="20">
        <v>135081560</v>
      </c>
      <c r="D41" s="20"/>
      <c r="E41" s="21">
        <v>170979580</v>
      </c>
      <c r="F41" s="22">
        <v>170979580</v>
      </c>
      <c r="G41" s="22"/>
      <c r="H41" s="22">
        <v>-2822530</v>
      </c>
      <c r="I41" s="22">
        <v>19648533</v>
      </c>
      <c r="J41" s="22">
        <v>16826003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16826003</v>
      </c>
      <c r="X41" s="22">
        <v>42744897</v>
      </c>
      <c r="Y41" s="22">
        <v>-25918894</v>
      </c>
      <c r="Z41" s="23">
        <v>-60.636229863882932</v>
      </c>
      <c r="AA41" s="20">
        <v>170979580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2559392824</v>
      </c>
      <c r="D43" s="20"/>
      <c r="E43" s="21">
        <v>450619670</v>
      </c>
      <c r="F43" s="22">
        <v>450619670</v>
      </c>
      <c r="G43" s="22"/>
      <c r="H43" s="22">
        <v>22969297</v>
      </c>
      <c r="I43" s="22">
        <v>42246072</v>
      </c>
      <c r="J43" s="22">
        <v>65215369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65215369</v>
      </c>
      <c r="X43" s="22">
        <v>112654917</v>
      </c>
      <c r="Y43" s="22">
        <v>-47439548</v>
      </c>
      <c r="Z43" s="23">
        <v>-42.110499269197454</v>
      </c>
      <c r="AA43" s="20">
        <v>450619670</v>
      </c>
    </row>
    <row r="44" spans="1:27" ht="13.5" x14ac:dyDescent="0.25">
      <c r="A44" s="19" t="s">
        <v>69</v>
      </c>
      <c r="B44" s="15" t="s">
        <v>32</v>
      </c>
      <c r="C44" s="20">
        <v>119352009</v>
      </c>
      <c r="D44" s="20"/>
      <c r="E44" s="21">
        <v>167492710</v>
      </c>
      <c r="F44" s="22">
        <v>167492710</v>
      </c>
      <c r="G44" s="22"/>
      <c r="H44" s="22">
        <v>9233216</v>
      </c>
      <c r="I44" s="22">
        <v>22728760</v>
      </c>
      <c r="J44" s="22">
        <v>31961976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31961976</v>
      </c>
      <c r="X44" s="22">
        <v>41873190</v>
      </c>
      <c r="Y44" s="22">
        <v>-9911214</v>
      </c>
      <c r="Z44" s="23">
        <v>-23.669593837966488</v>
      </c>
      <c r="AA44" s="20">
        <v>167492710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368597083</v>
      </c>
      <c r="D46" s="20"/>
      <c r="E46" s="21">
        <v>252982010</v>
      </c>
      <c r="F46" s="22">
        <v>252982010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63245502</v>
      </c>
      <c r="Y46" s="22">
        <v>-63245502</v>
      </c>
      <c r="Z46" s="23">
        <v>-100</v>
      </c>
      <c r="AA46" s="20">
        <v>252982010</v>
      </c>
    </row>
    <row r="47" spans="1:27" x14ac:dyDescent="0.2">
      <c r="A47" s="37" t="s">
        <v>72</v>
      </c>
      <c r="B47" s="28" t="s">
        <v>32</v>
      </c>
      <c r="C47" s="29">
        <f>SUM(C34:C46)</f>
        <v>3744238900</v>
      </c>
      <c r="D47" s="29">
        <f t="shared" ref="D47:Y47" si="1">SUM(D34:D46)</f>
        <v>0</v>
      </c>
      <c r="E47" s="30">
        <f t="shared" si="1"/>
        <v>2661485240</v>
      </c>
      <c r="F47" s="31">
        <f t="shared" si="1"/>
        <v>2661485240</v>
      </c>
      <c r="G47" s="31">
        <f t="shared" si="1"/>
        <v>0</v>
      </c>
      <c r="H47" s="31">
        <f t="shared" si="1"/>
        <v>44661825</v>
      </c>
      <c r="I47" s="31">
        <f t="shared" si="1"/>
        <v>145216620</v>
      </c>
      <c r="J47" s="31">
        <f t="shared" si="1"/>
        <v>189878445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189878445</v>
      </c>
      <c r="X47" s="31">
        <f t="shared" si="1"/>
        <v>665371329</v>
      </c>
      <c r="Y47" s="31">
        <f t="shared" si="1"/>
        <v>-475492884</v>
      </c>
      <c r="Z47" s="32">
        <f>+IF(X47&lt;&gt;0,+(Y47/X47)*100,0)</f>
        <v>-71.462785256261014</v>
      </c>
      <c r="AA47" s="29">
        <f>SUM(AA34:AA46)</f>
        <v>2661485240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176695918</v>
      </c>
      <c r="D48" s="39">
        <f t="shared" si="2"/>
        <v>0</v>
      </c>
      <c r="E48" s="40">
        <f t="shared" si="2"/>
        <v>1072862030</v>
      </c>
      <c r="F48" s="41">
        <f t="shared" si="2"/>
        <v>1072862030</v>
      </c>
      <c r="G48" s="41">
        <f t="shared" si="2"/>
        <v>0</v>
      </c>
      <c r="H48" s="41">
        <f t="shared" si="2"/>
        <v>196618453</v>
      </c>
      <c r="I48" s="41">
        <f t="shared" si="2"/>
        <v>262359158</v>
      </c>
      <c r="J48" s="41">
        <f t="shared" si="2"/>
        <v>458977611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458977611</v>
      </c>
      <c r="X48" s="41">
        <f t="shared" si="2"/>
        <v>268215492</v>
      </c>
      <c r="Y48" s="41">
        <f t="shared" si="2"/>
        <v>190762119</v>
      </c>
      <c r="Z48" s="42">
        <f>+IF(X48&lt;&gt;0,+(Y48/X48)*100,0)</f>
        <v>71.122707185012274</v>
      </c>
      <c r="AA48" s="39">
        <f>+AA32-AA47</f>
        <v>1072862030</v>
      </c>
    </row>
    <row r="49" spans="1:27" ht="25.5" x14ac:dyDescent="0.25">
      <c r="A49" s="43" t="s">
        <v>74</v>
      </c>
      <c r="B49" s="15" t="s">
        <v>32</v>
      </c>
      <c r="C49" s="20">
        <v>293782628</v>
      </c>
      <c r="D49" s="20"/>
      <c r="E49" s="21">
        <v>333710640</v>
      </c>
      <c r="F49" s="22">
        <v>333710640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83427663</v>
      </c>
      <c r="Y49" s="22">
        <v>-83427663</v>
      </c>
      <c r="Z49" s="23">
        <v>-100</v>
      </c>
      <c r="AA49" s="20">
        <v>333710640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470478546</v>
      </c>
      <c r="D51" s="48">
        <f t="shared" si="3"/>
        <v>0</v>
      </c>
      <c r="E51" s="49">
        <f t="shared" si="3"/>
        <v>1406572670</v>
      </c>
      <c r="F51" s="50">
        <f t="shared" si="3"/>
        <v>1406572670</v>
      </c>
      <c r="G51" s="50">
        <f t="shared" si="3"/>
        <v>0</v>
      </c>
      <c r="H51" s="50">
        <f t="shared" si="3"/>
        <v>196618453</v>
      </c>
      <c r="I51" s="50">
        <f t="shared" si="3"/>
        <v>262359158</v>
      </c>
      <c r="J51" s="50">
        <f t="shared" si="3"/>
        <v>458977611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458977611</v>
      </c>
      <c r="X51" s="50">
        <f t="shared" si="3"/>
        <v>351643155</v>
      </c>
      <c r="Y51" s="50">
        <f t="shared" si="3"/>
        <v>107334456</v>
      </c>
      <c r="Z51" s="51">
        <f>+IF(X51&lt;&gt;0,+(Y51/X51)*100,0)</f>
        <v>30.523687003092665</v>
      </c>
      <c r="AA51" s="48">
        <f>SUM(AA48:AA50)</f>
        <v>1406572670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470478546</v>
      </c>
      <c r="D53" s="54">
        <f>+D51-D52</f>
        <v>0</v>
      </c>
      <c r="E53" s="55">
        <f t="shared" si="4"/>
        <v>1406572670</v>
      </c>
      <c r="F53" s="56">
        <f t="shared" si="4"/>
        <v>1406572670</v>
      </c>
      <c r="G53" s="56">
        <f t="shared" si="4"/>
        <v>0</v>
      </c>
      <c r="H53" s="56">
        <f t="shared" si="4"/>
        <v>196618453</v>
      </c>
      <c r="I53" s="56">
        <f t="shared" si="4"/>
        <v>262359158</v>
      </c>
      <c r="J53" s="56">
        <f t="shared" si="4"/>
        <v>458977611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458977611</v>
      </c>
      <c r="X53" s="56">
        <f t="shared" si="4"/>
        <v>351643155</v>
      </c>
      <c r="Y53" s="56">
        <f t="shared" si="4"/>
        <v>107334456</v>
      </c>
      <c r="Z53" s="57">
        <f>+IF(X53&lt;&gt;0,+(Y53/X53)*100,0)</f>
        <v>30.523687003092665</v>
      </c>
      <c r="AA53" s="54">
        <f>+AA51-AA52</f>
        <v>1406572670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470478546</v>
      </c>
      <c r="D56" s="48">
        <f>SUM(D53:D55)</f>
        <v>0</v>
      </c>
      <c r="E56" s="49">
        <f t="shared" si="5"/>
        <v>1406572670</v>
      </c>
      <c r="F56" s="50">
        <f t="shared" si="5"/>
        <v>1406572670</v>
      </c>
      <c r="G56" s="50">
        <f t="shared" si="5"/>
        <v>0</v>
      </c>
      <c r="H56" s="50">
        <f t="shared" si="5"/>
        <v>196618453</v>
      </c>
      <c r="I56" s="50">
        <f t="shared" si="5"/>
        <v>262359158</v>
      </c>
      <c r="J56" s="50">
        <f t="shared" si="5"/>
        <v>458977611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458977611</v>
      </c>
      <c r="X56" s="50">
        <f t="shared" si="5"/>
        <v>351643155</v>
      </c>
      <c r="Y56" s="50">
        <f t="shared" si="5"/>
        <v>107334456</v>
      </c>
      <c r="Z56" s="51">
        <f>+IF(X56&lt;&gt;0,+(Y56/X56)*100,0)</f>
        <v>30.523687003092665</v>
      </c>
      <c r="AA56" s="48">
        <f>SUM(AA53:AA55)</f>
        <v>1406572670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470478546</v>
      </c>
      <c r="D59" s="65">
        <f>SUM(D56:D58)</f>
        <v>0</v>
      </c>
      <c r="E59" s="66">
        <f t="shared" si="6"/>
        <v>1406572670</v>
      </c>
      <c r="F59" s="67">
        <f t="shared" si="6"/>
        <v>1406572670</v>
      </c>
      <c r="G59" s="67">
        <f t="shared" si="6"/>
        <v>0</v>
      </c>
      <c r="H59" s="67">
        <f t="shared" si="6"/>
        <v>196618453</v>
      </c>
      <c r="I59" s="67">
        <f t="shared" si="6"/>
        <v>262359158</v>
      </c>
      <c r="J59" s="67">
        <f t="shared" si="6"/>
        <v>458977611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458977611</v>
      </c>
      <c r="X59" s="67">
        <f t="shared" si="6"/>
        <v>351643155</v>
      </c>
      <c r="Y59" s="67">
        <f t="shared" si="6"/>
        <v>107334456</v>
      </c>
      <c r="Z59" s="68">
        <f>+IF(X59&lt;&gt;0,+(Y59/X59)*100,0)</f>
        <v>30.523687003092665</v>
      </c>
      <c r="AA59" s="65">
        <f>SUM(AA56:AA58)</f>
        <v>1406572670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4963480</v>
      </c>
      <c r="D7" s="20"/>
      <c r="E7" s="21">
        <v>60076373</v>
      </c>
      <c r="F7" s="22">
        <v>60076373</v>
      </c>
      <c r="G7" s="22">
        <v>4704302</v>
      </c>
      <c r="H7" s="22">
        <v>5040528</v>
      </c>
      <c r="I7" s="22">
        <v>4259282</v>
      </c>
      <c r="J7" s="22">
        <v>14004112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14004112</v>
      </c>
      <c r="X7" s="22">
        <v>15019164</v>
      </c>
      <c r="Y7" s="22">
        <v>-1015052</v>
      </c>
      <c r="Z7" s="23">
        <v>-6.7583788285419875</v>
      </c>
      <c r="AA7" s="20">
        <v>60076373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1744</v>
      </c>
      <c r="D17" s="20"/>
      <c r="E17" s="21">
        <v>35474</v>
      </c>
      <c r="F17" s="22">
        <v>35474</v>
      </c>
      <c r="G17" s="22">
        <v>1744</v>
      </c>
      <c r="H17" s="22"/>
      <c r="I17" s="22"/>
      <c r="J17" s="22">
        <v>1744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1744</v>
      </c>
      <c r="X17" s="22">
        <v>8871</v>
      </c>
      <c r="Y17" s="22">
        <v>-7127</v>
      </c>
      <c r="Z17" s="23">
        <v>-80.340435125690462</v>
      </c>
      <c r="AA17" s="20">
        <v>35474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15284</v>
      </c>
      <c r="F19" s="22">
        <v>15284</v>
      </c>
      <c r="G19" s="22">
        <v>330</v>
      </c>
      <c r="H19" s="22"/>
      <c r="I19" s="22"/>
      <c r="J19" s="22">
        <v>330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330</v>
      </c>
      <c r="X19" s="22">
        <v>3822</v>
      </c>
      <c r="Y19" s="22">
        <v>-3492</v>
      </c>
      <c r="Z19" s="23">
        <v>-91.365777080062799</v>
      </c>
      <c r="AA19" s="20">
        <v>15284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240394</v>
      </c>
      <c r="D22" s="20"/>
      <c r="E22" s="21"/>
      <c r="F22" s="22"/>
      <c r="G22" s="22"/>
      <c r="H22" s="22"/>
      <c r="I22" s="22">
        <v>308633</v>
      </c>
      <c r="J22" s="22">
        <v>308633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308633</v>
      </c>
      <c r="X22" s="22"/>
      <c r="Y22" s="22">
        <v>308633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5205618</v>
      </c>
      <c r="D32" s="29">
        <f t="shared" ref="D32:Y32" si="0">SUM(D6:D31)</f>
        <v>0</v>
      </c>
      <c r="E32" s="30">
        <f t="shared" si="0"/>
        <v>60127131</v>
      </c>
      <c r="F32" s="31">
        <f t="shared" si="0"/>
        <v>60127131</v>
      </c>
      <c r="G32" s="31">
        <f t="shared" si="0"/>
        <v>4706376</v>
      </c>
      <c r="H32" s="31">
        <f t="shared" si="0"/>
        <v>5040528</v>
      </c>
      <c r="I32" s="31">
        <f t="shared" si="0"/>
        <v>4567915</v>
      </c>
      <c r="J32" s="31">
        <f t="shared" si="0"/>
        <v>14314819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14314819</v>
      </c>
      <c r="X32" s="31">
        <f t="shared" si="0"/>
        <v>15031857</v>
      </c>
      <c r="Y32" s="31">
        <f t="shared" si="0"/>
        <v>-717038</v>
      </c>
      <c r="Z32" s="32">
        <f>+IF(X32&lt;&gt;0,+(Y32/X32)*100,0)</f>
        <v>-4.7701225470678708</v>
      </c>
      <c r="AA32" s="29">
        <f>SUM(AA6:AA31)</f>
        <v>60127131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792760</v>
      </c>
      <c r="D34" s="20"/>
      <c r="E34" s="21">
        <v>13135165</v>
      </c>
      <c r="F34" s="22">
        <v>13135165</v>
      </c>
      <c r="G34" s="22">
        <v>932053</v>
      </c>
      <c r="H34" s="22">
        <v>1789831</v>
      </c>
      <c r="I34" s="22">
        <v>1325165</v>
      </c>
      <c r="J34" s="22">
        <v>4047049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4047049</v>
      </c>
      <c r="X34" s="22">
        <v>3283815</v>
      </c>
      <c r="Y34" s="22">
        <v>763234</v>
      </c>
      <c r="Z34" s="23">
        <v>23.242295927145712</v>
      </c>
      <c r="AA34" s="20">
        <v>13135165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>
        <v>85226</v>
      </c>
      <c r="I37" s="22">
        <v>3379</v>
      </c>
      <c r="J37" s="22">
        <v>88605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88605</v>
      </c>
      <c r="X37" s="22">
        <v>125001</v>
      </c>
      <c r="Y37" s="22">
        <v>-36396</v>
      </c>
      <c r="Z37" s="23">
        <v>-29.11656706746346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509703</v>
      </c>
      <c r="Y38" s="22">
        <v>-509703</v>
      </c>
      <c r="Z38" s="23">
        <v>-100</v>
      </c>
      <c r="AA38" s="20">
        <v>2038801</v>
      </c>
    </row>
    <row r="39" spans="1:27" ht="13.5" x14ac:dyDescent="0.25">
      <c r="A39" s="19" t="s">
        <v>65</v>
      </c>
      <c r="B39" s="15" t="s">
        <v>32</v>
      </c>
      <c r="C39" s="20">
        <v>2483095</v>
      </c>
      <c r="D39" s="20"/>
      <c r="E39" s="21">
        <v>31627626</v>
      </c>
      <c r="F39" s="22">
        <v>31627626</v>
      </c>
      <c r="G39" s="22">
        <v>2572412</v>
      </c>
      <c r="H39" s="22">
        <v>1936958</v>
      </c>
      <c r="I39" s="22">
        <v>2466774</v>
      </c>
      <c r="J39" s="22">
        <v>6976144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6976144</v>
      </c>
      <c r="X39" s="22">
        <v>7906908</v>
      </c>
      <c r="Y39" s="22">
        <v>-930764</v>
      </c>
      <c r="Z39" s="23">
        <v>-11.771529401885035</v>
      </c>
      <c r="AA39" s="20">
        <v>31627626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3338240</v>
      </c>
      <c r="F41" s="22">
        <v>3338240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834561</v>
      </c>
      <c r="Y41" s="22">
        <v>-834561</v>
      </c>
      <c r="Z41" s="23">
        <v>-100</v>
      </c>
      <c r="AA41" s="20">
        <v>3338240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265842</v>
      </c>
      <c r="Y43" s="22">
        <v>-265842</v>
      </c>
      <c r="Z43" s="23">
        <v>-100</v>
      </c>
      <c r="AA43" s="20">
        <v>1063372</v>
      </c>
    </row>
    <row r="44" spans="1:27" ht="13.5" x14ac:dyDescent="0.25">
      <c r="A44" s="19" t="s">
        <v>69</v>
      </c>
      <c r="B44" s="15" t="s">
        <v>32</v>
      </c>
      <c r="C44" s="20">
        <v>975656</v>
      </c>
      <c r="D44" s="20"/>
      <c r="E44" s="21">
        <v>16426033</v>
      </c>
      <c r="F44" s="22">
        <v>16426033</v>
      </c>
      <c r="G44" s="22">
        <v>366882</v>
      </c>
      <c r="H44" s="22">
        <v>-9913286</v>
      </c>
      <c r="I44" s="22">
        <v>1512485</v>
      </c>
      <c r="J44" s="22">
        <v>-8033919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-8033919</v>
      </c>
      <c r="X44" s="22">
        <v>4106529</v>
      </c>
      <c r="Y44" s="22">
        <v>-12140448</v>
      </c>
      <c r="Z44" s="23">
        <v>-295.63770278987437</v>
      </c>
      <c r="AA44" s="20">
        <v>16426033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4251511</v>
      </c>
      <c r="D47" s="29">
        <f t="shared" ref="D47:Y47" si="1">SUM(D34:D46)</f>
        <v>0</v>
      </c>
      <c r="E47" s="30">
        <f t="shared" si="1"/>
        <v>68129237</v>
      </c>
      <c r="F47" s="31">
        <f t="shared" si="1"/>
        <v>68129237</v>
      </c>
      <c r="G47" s="31">
        <f t="shared" si="1"/>
        <v>3871347</v>
      </c>
      <c r="H47" s="31">
        <f t="shared" si="1"/>
        <v>-6101271</v>
      </c>
      <c r="I47" s="31">
        <f t="shared" si="1"/>
        <v>5307803</v>
      </c>
      <c r="J47" s="31">
        <f t="shared" si="1"/>
        <v>3077879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3077879</v>
      </c>
      <c r="X47" s="31">
        <f t="shared" si="1"/>
        <v>17032359</v>
      </c>
      <c r="Y47" s="31">
        <f t="shared" si="1"/>
        <v>-13954480</v>
      </c>
      <c r="Z47" s="32">
        <f>+IF(X47&lt;&gt;0,+(Y47/X47)*100,0)</f>
        <v>-81.929226597443133</v>
      </c>
      <c r="AA47" s="29">
        <f>SUM(AA34:AA46)</f>
        <v>68129237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954107</v>
      </c>
      <c r="D48" s="39">
        <f t="shared" si="2"/>
        <v>0</v>
      </c>
      <c r="E48" s="40">
        <f t="shared" si="2"/>
        <v>-8002106</v>
      </c>
      <c r="F48" s="41">
        <f t="shared" si="2"/>
        <v>-8002106</v>
      </c>
      <c r="G48" s="41">
        <f t="shared" si="2"/>
        <v>835029</v>
      </c>
      <c r="H48" s="41">
        <f t="shared" si="2"/>
        <v>11141799</v>
      </c>
      <c r="I48" s="41">
        <f t="shared" si="2"/>
        <v>-739888</v>
      </c>
      <c r="J48" s="41">
        <f t="shared" si="2"/>
        <v>11236940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11236940</v>
      </c>
      <c r="X48" s="41">
        <f t="shared" si="2"/>
        <v>-2000502</v>
      </c>
      <c r="Y48" s="41">
        <f t="shared" si="2"/>
        <v>13237442</v>
      </c>
      <c r="Z48" s="42">
        <f>+IF(X48&lt;&gt;0,+(Y48/X48)*100,0)</f>
        <v>-661.7060117910404</v>
      </c>
      <c r="AA48" s="39">
        <f>+AA32-AA47</f>
        <v>-8002106</v>
      </c>
    </row>
    <row r="49" spans="1:27" ht="25.5" x14ac:dyDescent="0.25">
      <c r="A49" s="43" t="s">
        <v>74</v>
      </c>
      <c r="B49" s="15" t="s">
        <v>32</v>
      </c>
      <c r="C49" s="20">
        <v>1602629</v>
      </c>
      <c r="D49" s="20"/>
      <c r="E49" s="21">
        <v>29205000</v>
      </c>
      <c r="F49" s="22">
        <v>29205000</v>
      </c>
      <c r="G49" s="22"/>
      <c r="H49" s="22">
        <v>4573045</v>
      </c>
      <c r="I49" s="22">
        <v>2057551</v>
      </c>
      <c r="J49" s="22">
        <v>6630596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6630596</v>
      </c>
      <c r="X49" s="22">
        <v>7301256</v>
      </c>
      <c r="Y49" s="22">
        <v>-670660</v>
      </c>
      <c r="Z49" s="23">
        <v>-9.1855428709800062</v>
      </c>
      <c r="AA49" s="20">
        <v>29205000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2556736</v>
      </c>
      <c r="D51" s="48">
        <f t="shared" si="3"/>
        <v>0</v>
      </c>
      <c r="E51" s="49">
        <f t="shared" si="3"/>
        <v>21202894</v>
      </c>
      <c r="F51" s="50">
        <f t="shared" si="3"/>
        <v>21202894</v>
      </c>
      <c r="G51" s="50">
        <f t="shared" si="3"/>
        <v>835029</v>
      </c>
      <c r="H51" s="50">
        <f t="shared" si="3"/>
        <v>15714844</v>
      </c>
      <c r="I51" s="50">
        <f t="shared" si="3"/>
        <v>1317663</v>
      </c>
      <c r="J51" s="50">
        <f t="shared" si="3"/>
        <v>17867536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17867536</v>
      </c>
      <c r="X51" s="50">
        <f t="shared" si="3"/>
        <v>5300754</v>
      </c>
      <c r="Y51" s="50">
        <f t="shared" si="3"/>
        <v>12566782</v>
      </c>
      <c r="Z51" s="51">
        <f>+IF(X51&lt;&gt;0,+(Y51/X51)*100,0)</f>
        <v>237.0753670138248</v>
      </c>
      <c r="AA51" s="48">
        <f>SUM(AA48:AA50)</f>
        <v>21202894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2556736</v>
      </c>
      <c r="D53" s="54">
        <f>+D51-D52</f>
        <v>0</v>
      </c>
      <c r="E53" s="55">
        <f t="shared" si="4"/>
        <v>21202894</v>
      </c>
      <c r="F53" s="56">
        <f t="shared" si="4"/>
        <v>21202894</v>
      </c>
      <c r="G53" s="56">
        <f t="shared" si="4"/>
        <v>835029</v>
      </c>
      <c r="H53" s="56">
        <f t="shared" si="4"/>
        <v>15714844</v>
      </c>
      <c r="I53" s="56">
        <f t="shared" si="4"/>
        <v>1317663</v>
      </c>
      <c r="J53" s="56">
        <f t="shared" si="4"/>
        <v>17867536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17867536</v>
      </c>
      <c r="X53" s="56">
        <f t="shared" si="4"/>
        <v>5300754</v>
      </c>
      <c r="Y53" s="56">
        <f t="shared" si="4"/>
        <v>12566782</v>
      </c>
      <c r="Z53" s="57">
        <f>+IF(X53&lt;&gt;0,+(Y53/X53)*100,0)</f>
        <v>237.0753670138248</v>
      </c>
      <c r="AA53" s="54">
        <f>+AA51-AA52</f>
        <v>21202894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2556736</v>
      </c>
      <c r="D56" s="48">
        <f>SUM(D53:D55)</f>
        <v>0</v>
      </c>
      <c r="E56" s="49">
        <f t="shared" si="5"/>
        <v>21202894</v>
      </c>
      <c r="F56" s="50">
        <f t="shared" si="5"/>
        <v>21202894</v>
      </c>
      <c r="G56" s="50">
        <f t="shared" si="5"/>
        <v>835029</v>
      </c>
      <c r="H56" s="50">
        <f t="shared" si="5"/>
        <v>15714844</v>
      </c>
      <c r="I56" s="50">
        <f t="shared" si="5"/>
        <v>1317663</v>
      </c>
      <c r="J56" s="50">
        <f t="shared" si="5"/>
        <v>17867536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17867536</v>
      </c>
      <c r="X56" s="50">
        <f t="shared" si="5"/>
        <v>5300754</v>
      </c>
      <c r="Y56" s="50">
        <f t="shared" si="5"/>
        <v>12566782</v>
      </c>
      <c r="Z56" s="51">
        <f>+IF(X56&lt;&gt;0,+(Y56/X56)*100,0)</f>
        <v>237.0753670138248</v>
      </c>
      <c r="AA56" s="48">
        <f>SUM(AA53:AA55)</f>
        <v>21202894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2556736</v>
      </c>
      <c r="D59" s="65">
        <f>SUM(D56:D58)</f>
        <v>0</v>
      </c>
      <c r="E59" s="66">
        <f t="shared" si="6"/>
        <v>21202894</v>
      </c>
      <c r="F59" s="67">
        <f t="shared" si="6"/>
        <v>21202894</v>
      </c>
      <c r="G59" s="67">
        <f t="shared" si="6"/>
        <v>835029</v>
      </c>
      <c r="H59" s="67">
        <f t="shared" si="6"/>
        <v>15714844</v>
      </c>
      <c r="I59" s="67">
        <f t="shared" si="6"/>
        <v>1317663</v>
      </c>
      <c r="J59" s="67">
        <f t="shared" si="6"/>
        <v>17867536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17867536</v>
      </c>
      <c r="X59" s="67">
        <f t="shared" si="6"/>
        <v>5300754</v>
      </c>
      <c r="Y59" s="67">
        <f t="shared" si="6"/>
        <v>12566782</v>
      </c>
      <c r="Z59" s="68">
        <f>+IF(X59&lt;&gt;0,+(Y59/X59)*100,0)</f>
        <v>237.0753670138248</v>
      </c>
      <c r="AA59" s="65">
        <f>SUM(AA56:AA58)</f>
        <v>21202894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18286571</v>
      </c>
      <c r="D7" s="20"/>
      <c r="E7" s="21">
        <v>17952820</v>
      </c>
      <c r="F7" s="22">
        <v>17952820</v>
      </c>
      <c r="G7" s="22">
        <v>-145525</v>
      </c>
      <c r="H7" s="22">
        <v>3104124</v>
      </c>
      <c r="I7" s="22">
        <v>1460783</v>
      </c>
      <c r="J7" s="22">
        <v>4419382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4419382</v>
      </c>
      <c r="X7" s="22">
        <v>4488201</v>
      </c>
      <c r="Y7" s="22">
        <v>-68819</v>
      </c>
      <c r="Z7" s="23">
        <v>-1.5333315063206838</v>
      </c>
      <c r="AA7" s="20">
        <v>17952820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2333472</v>
      </c>
      <c r="D13" s="20"/>
      <c r="E13" s="21">
        <v>1645935</v>
      </c>
      <c r="F13" s="22">
        <v>1645935</v>
      </c>
      <c r="G13" s="22"/>
      <c r="H13" s="22">
        <v>-2623</v>
      </c>
      <c r="I13" s="22">
        <v>593238</v>
      </c>
      <c r="J13" s="22">
        <v>590615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590615</v>
      </c>
      <c r="X13" s="22">
        <v>411483</v>
      </c>
      <c r="Y13" s="22">
        <v>179132</v>
      </c>
      <c r="Z13" s="23">
        <v>43.533268689107445</v>
      </c>
      <c r="AA13" s="20">
        <v>1645935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15071718</v>
      </c>
      <c r="F25" s="22">
        <v>15071718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3767931</v>
      </c>
      <c r="Y25" s="22">
        <v>-3767931</v>
      </c>
      <c r="Z25" s="23">
        <v>-100</v>
      </c>
      <c r="AA25" s="20">
        <v>15071718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20620043</v>
      </c>
      <c r="D32" s="29">
        <f t="shared" ref="D32:Y32" si="0">SUM(D6:D31)</f>
        <v>0</v>
      </c>
      <c r="E32" s="30">
        <f t="shared" si="0"/>
        <v>34670473</v>
      </c>
      <c r="F32" s="31">
        <f t="shared" si="0"/>
        <v>34670473</v>
      </c>
      <c r="G32" s="31">
        <f t="shared" si="0"/>
        <v>-145525</v>
      </c>
      <c r="H32" s="31">
        <f t="shared" si="0"/>
        <v>3101501</v>
      </c>
      <c r="I32" s="31">
        <f t="shared" si="0"/>
        <v>2054021</v>
      </c>
      <c r="J32" s="31">
        <f t="shared" si="0"/>
        <v>5009997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5009997</v>
      </c>
      <c r="X32" s="31">
        <f t="shared" si="0"/>
        <v>8667615</v>
      </c>
      <c r="Y32" s="31">
        <f t="shared" si="0"/>
        <v>-3657618</v>
      </c>
      <c r="Z32" s="32">
        <f>+IF(X32&lt;&gt;0,+(Y32/X32)*100,0)</f>
        <v>-42.198667107387671</v>
      </c>
      <c r="AA32" s="29">
        <f>SUM(AA6:AA31)</f>
        <v>34670473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8962671</v>
      </c>
      <c r="D34" s="20"/>
      <c r="E34" s="21">
        <v>9211366</v>
      </c>
      <c r="F34" s="22">
        <v>9211366</v>
      </c>
      <c r="G34" s="22">
        <v>640653</v>
      </c>
      <c r="H34" s="22">
        <v>679076</v>
      </c>
      <c r="I34" s="22">
        <v>668216</v>
      </c>
      <c r="J34" s="22">
        <v>1987945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1987945</v>
      </c>
      <c r="X34" s="22">
        <v>2302839</v>
      </c>
      <c r="Y34" s="22">
        <v>-314894</v>
      </c>
      <c r="Z34" s="23">
        <v>-13.674164802663146</v>
      </c>
      <c r="AA34" s="20">
        <v>9211366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3297326</v>
      </c>
      <c r="D37" s="20"/>
      <c r="E37" s="21">
        <v>2579491</v>
      </c>
      <c r="F37" s="22">
        <v>2579491</v>
      </c>
      <c r="G37" s="22">
        <v>716</v>
      </c>
      <c r="H37" s="22">
        <v>109207</v>
      </c>
      <c r="I37" s="22">
        <v>68365</v>
      </c>
      <c r="J37" s="22">
        <v>178288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178288</v>
      </c>
      <c r="X37" s="22">
        <v>644874</v>
      </c>
      <c r="Y37" s="22">
        <v>-466586</v>
      </c>
      <c r="Z37" s="23">
        <v>-72.353048812636274</v>
      </c>
      <c r="AA37" s="20">
        <v>2579491</v>
      </c>
    </row>
    <row r="38" spans="1:27" ht="13.5" x14ac:dyDescent="0.25">
      <c r="A38" s="19" t="s">
        <v>64</v>
      </c>
      <c r="B38" s="15" t="s">
        <v>32</v>
      </c>
      <c r="C38" s="20">
        <v>14287612</v>
      </c>
      <c r="D38" s="20"/>
      <c r="E38" s="21">
        <v>7160771</v>
      </c>
      <c r="F38" s="22">
        <v>7160771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1790190</v>
      </c>
      <c r="Y38" s="22">
        <v>-1790190</v>
      </c>
      <c r="Z38" s="23">
        <v>-100</v>
      </c>
      <c r="AA38" s="20">
        <v>7160771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7520923</v>
      </c>
      <c r="F39" s="22">
        <v>7520923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1880232</v>
      </c>
      <c r="Y39" s="22">
        <v>-1880232</v>
      </c>
      <c r="Z39" s="23">
        <v>-100</v>
      </c>
      <c r="AA39" s="20">
        <v>7520923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1316953</v>
      </c>
      <c r="D41" s="20"/>
      <c r="E41" s="21">
        <v>1423120</v>
      </c>
      <c r="F41" s="22">
        <v>1423120</v>
      </c>
      <c r="G41" s="22"/>
      <c r="H41" s="22">
        <v>530941</v>
      </c>
      <c r="I41" s="22">
        <v>253916</v>
      </c>
      <c r="J41" s="22">
        <v>784857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784857</v>
      </c>
      <c r="X41" s="22">
        <v>355779</v>
      </c>
      <c r="Y41" s="22">
        <v>429078</v>
      </c>
      <c r="Z41" s="23">
        <v>120.60239643149258</v>
      </c>
      <c r="AA41" s="20">
        <v>1423120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2446787</v>
      </c>
      <c r="D44" s="20"/>
      <c r="E44" s="21">
        <v>1594499</v>
      </c>
      <c r="F44" s="22">
        <v>1594499</v>
      </c>
      <c r="G44" s="22">
        <v>10265</v>
      </c>
      <c r="H44" s="22">
        <v>305318</v>
      </c>
      <c r="I44" s="22">
        <v>11198</v>
      </c>
      <c r="J44" s="22">
        <v>326781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326781</v>
      </c>
      <c r="X44" s="22">
        <v>398622</v>
      </c>
      <c r="Y44" s="22">
        <v>-71841</v>
      </c>
      <c r="Z44" s="23">
        <v>-18.022336950795488</v>
      </c>
      <c r="AA44" s="20">
        <v>1594499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30311349</v>
      </c>
      <c r="D47" s="29">
        <f t="shared" ref="D47:Y47" si="1">SUM(D34:D46)</f>
        <v>0</v>
      </c>
      <c r="E47" s="30">
        <f t="shared" si="1"/>
        <v>29490170</v>
      </c>
      <c r="F47" s="31">
        <f t="shared" si="1"/>
        <v>29490170</v>
      </c>
      <c r="G47" s="31">
        <f t="shared" si="1"/>
        <v>651634</v>
      </c>
      <c r="H47" s="31">
        <f t="shared" si="1"/>
        <v>1624542</v>
      </c>
      <c r="I47" s="31">
        <f t="shared" si="1"/>
        <v>1001695</v>
      </c>
      <c r="J47" s="31">
        <f t="shared" si="1"/>
        <v>3277871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3277871</v>
      </c>
      <c r="X47" s="31">
        <f t="shared" si="1"/>
        <v>7372536</v>
      </c>
      <c r="Y47" s="31">
        <f t="shared" si="1"/>
        <v>-4094665</v>
      </c>
      <c r="Z47" s="32">
        <f>+IF(X47&lt;&gt;0,+(Y47/X47)*100,0)</f>
        <v>-55.539437176027349</v>
      </c>
      <c r="AA47" s="29">
        <f>SUM(AA34:AA46)</f>
        <v>29490170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-9691306</v>
      </c>
      <c r="D48" s="39">
        <f t="shared" si="2"/>
        <v>0</v>
      </c>
      <c r="E48" s="40">
        <f t="shared" si="2"/>
        <v>5180303</v>
      </c>
      <c r="F48" s="41">
        <f t="shared" si="2"/>
        <v>5180303</v>
      </c>
      <c r="G48" s="41">
        <f t="shared" si="2"/>
        <v>-797159</v>
      </c>
      <c r="H48" s="41">
        <f t="shared" si="2"/>
        <v>1476959</v>
      </c>
      <c r="I48" s="41">
        <f t="shared" si="2"/>
        <v>1052326</v>
      </c>
      <c r="J48" s="41">
        <f t="shared" si="2"/>
        <v>1732126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1732126</v>
      </c>
      <c r="X48" s="41">
        <f t="shared" si="2"/>
        <v>1295079</v>
      </c>
      <c r="Y48" s="41">
        <f t="shared" si="2"/>
        <v>437047</v>
      </c>
      <c r="Z48" s="42">
        <f>+IF(X48&lt;&gt;0,+(Y48/X48)*100,0)</f>
        <v>33.746744407097943</v>
      </c>
      <c r="AA48" s="39">
        <f>+AA32-AA47</f>
        <v>5180303</v>
      </c>
    </row>
    <row r="49" spans="1:27" ht="25.5" x14ac:dyDescent="0.25">
      <c r="A49" s="43" t="s">
        <v>74</v>
      </c>
      <c r="B49" s="15" t="s">
        <v>32</v>
      </c>
      <c r="C49" s="20">
        <v>16250000</v>
      </c>
      <c r="D49" s="20"/>
      <c r="E49" s="21">
        <v>13816000</v>
      </c>
      <c r="F49" s="22">
        <v>13816000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3453999</v>
      </c>
      <c r="Y49" s="22">
        <v>-3453999</v>
      </c>
      <c r="Z49" s="23">
        <v>-100</v>
      </c>
      <c r="AA49" s="20">
        <v>13816000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6558694</v>
      </c>
      <c r="D51" s="48">
        <f t="shared" si="3"/>
        <v>0</v>
      </c>
      <c r="E51" s="49">
        <f t="shared" si="3"/>
        <v>18996303</v>
      </c>
      <c r="F51" s="50">
        <f t="shared" si="3"/>
        <v>18996303</v>
      </c>
      <c r="G51" s="50">
        <f t="shared" si="3"/>
        <v>-797159</v>
      </c>
      <c r="H51" s="50">
        <f t="shared" si="3"/>
        <v>1476959</v>
      </c>
      <c r="I51" s="50">
        <f t="shared" si="3"/>
        <v>1052326</v>
      </c>
      <c r="J51" s="50">
        <f t="shared" si="3"/>
        <v>1732126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1732126</v>
      </c>
      <c r="X51" s="50">
        <f t="shared" si="3"/>
        <v>4749078</v>
      </c>
      <c r="Y51" s="50">
        <f t="shared" si="3"/>
        <v>-3016952</v>
      </c>
      <c r="Z51" s="51">
        <f>+IF(X51&lt;&gt;0,+(Y51/X51)*100,0)</f>
        <v>-63.527109893752012</v>
      </c>
      <c r="AA51" s="48">
        <f>SUM(AA48:AA50)</f>
        <v>18996303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6558694</v>
      </c>
      <c r="D53" s="54">
        <f>+D51-D52</f>
        <v>0</v>
      </c>
      <c r="E53" s="55">
        <f t="shared" si="4"/>
        <v>18996303</v>
      </c>
      <c r="F53" s="56">
        <f t="shared" si="4"/>
        <v>18996303</v>
      </c>
      <c r="G53" s="56">
        <f t="shared" si="4"/>
        <v>-797159</v>
      </c>
      <c r="H53" s="56">
        <f t="shared" si="4"/>
        <v>1476959</v>
      </c>
      <c r="I53" s="56">
        <f t="shared" si="4"/>
        <v>1052326</v>
      </c>
      <c r="J53" s="56">
        <f t="shared" si="4"/>
        <v>1732126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1732126</v>
      </c>
      <c r="X53" s="56">
        <f t="shared" si="4"/>
        <v>4749078</v>
      </c>
      <c r="Y53" s="56">
        <f t="shared" si="4"/>
        <v>-3016952</v>
      </c>
      <c r="Z53" s="57">
        <f>+IF(X53&lt;&gt;0,+(Y53/X53)*100,0)</f>
        <v>-63.527109893752012</v>
      </c>
      <c r="AA53" s="54">
        <f>+AA51-AA52</f>
        <v>18996303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6558694</v>
      </c>
      <c r="D56" s="48">
        <f>SUM(D53:D55)</f>
        <v>0</v>
      </c>
      <c r="E56" s="49">
        <f t="shared" si="5"/>
        <v>18996303</v>
      </c>
      <c r="F56" s="50">
        <f t="shared" si="5"/>
        <v>18996303</v>
      </c>
      <c r="G56" s="50">
        <f t="shared" si="5"/>
        <v>-797159</v>
      </c>
      <c r="H56" s="50">
        <f t="shared" si="5"/>
        <v>1476959</v>
      </c>
      <c r="I56" s="50">
        <f t="shared" si="5"/>
        <v>1052326</v>
      </c>
      <c r="J56" s="50">
        <f t="shared" si="5"/>
        <v>1732126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1732126</v>
      </c>
      <c r="X56" s="50">
        <f t="shared" si="5"/>
        <v>4749078</v>
      </c>
      <c r="Y56" s="50">
        <f t="shared" si="5"/>
        <v>-3016952</v>
      </c>
      <c r="Z56" s="51">
        <f>+IF(X56&lt;&gt;0,+(Y56/X56)*100,0)</f>
        <v>-63.527109893752012</v>
      </c>
      <c r="AA56" s="48">
        <f>SUM(AA53:AA55)</f>
        <v>18996303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6558694</v>
      </c>
      <c r="D59" s="65">
        <f>SUM(D56:D58)</f>
        <v>0</v>
      </c>
      <c r="E59" s="66">
        <f t="shared" si="6"/>
        <v>18996303</v>
      </c>
      <c r="F59" s="67">
        <f t="shared" si="6"/>
        <v>18996303</v>
      </c>
      <c r="G59" s="67">
        <f t="shared" si="6"/>
        <v>-797159</v>
      </c>
      <c r="H59" s="67">
        <f t="shared" si="6"/>
        <v>1476959</v>
      </c>
      <c r="I59" s="67">
        <f t="shared" si="6"/>
        <v>1052326</v>
      </c>
      <c r="J59" s="67">
        <f t="shared" si="6"/>
        <v>1732126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1732126</v>
      </c>
      <c r="X59" s="67">
        <f t="shared" si="6"/>
        <v>4749078</v>
      </c>
      <c r="Y59" s="67">
        <f t="shared" si="6"/>
        <v>-3016952</v>
      </c>
      <c r="Z59" s="68">
        <f>+IF(X59&lt;&gt;0,+(Y59/X59)*100,0)</f>
        <v>-63.527109893752012</v>
      </c>
      <c r="AA59" s="65">
        <f>SUM(AA56:AA58)</f>
        <v>18996303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65035</v>
      </c>
      <c r="X6" s="22"/>
      <c r="Y6" s="22">
        <v>65035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171189761</v>
      </c>
      <c r="D7" s="20"/>
      <c r="E7" s="21">
        <v>189915972</v>
      </c>
      <c r="F7" s="22">
        <v>189915972</v>
      </c>
      <c r="G7" s="22">
        <v>12111255</v>
      </c>
      <c r="H7" s="22">
        <v>19871675</v>
      </c>
      <c r="I7" s="22"/>
      <c r="J7" s="22">
        <v>31982930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31982930</v>
      </c>
      <c r="X7" s="22">
        <v>47478993</v>
      </c>
      <c r="Y7" s="22">
        <v>-15496063</v>
      </c>
      <c r="Z7" s="23">
        <v>-32.637724645929197</v>
      </c>
      <c r="AA7" s="20">
        <v>189915972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42982406</v>
      </c>
      <c r="D13" s="20"/>
      <c r="E13" s="21">
        <v>46087596</v>
      </c>
      <c r="F13" s="22">
        <v>46087596</v>
      </c>
      <c r="G13" s="22">
        <v>4298069</v>
      </c>
      <c r="H13" s="22">
        <v>4450145</v>
      </c>
      <c r="I13" s="22"/>
      <c r="J13" s="22">
        <v>8748214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8748214</v>
      </c>
      <c r="X13" s="22">
        <v>11521899</v>
      </c>
      <c r="Y13" s="22">
        <v>-2773685</v>
      </c>
      <c r="Z13" s="23">
        <v>-24.073158426401758</v>
      </c>
      <c r="AA13" s="20">
        <v>46087596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18433</v>
      </c>
      <c r="D19" s="20"/>
      <c r="E19" s="21"/>
      <c r="F19" s="22"/>
      <c r="G19" s="22">
        <v>1897</v>
      </c>
      <c r="H19" s="22">
        <v>-184487</v>
      </c>
      <c r="I19" s="22"/>
      <c r="J19" s="22">
        <v>-182590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-182590</v>
      </c>
      <c r="X19" s="22"/>
      <c r="Y19" s="22">
        <v>-182590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29144276</v>
      </c>
      <c r="D25" s="20"/>
      <c r="E25" s="21">
        <v>9875916</v>
      </c>
      <c r="F25" s="22">
        <v>9875916</v>
      </c>
      <c r="G25" s="22">
        <v>12963543</v>
      </c>
      <c r="H25" s="22"/>
      <c r="I25" s="22"/>
      <c r="J25" s="22">
        <v>12963543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12963543</v>
      </c>
      <c r="X25" s="22">
        <v>2468979</v>
      </c>
      <c r="Y25" s="22">
        <v>10494564</v>
      </c>
      <c r="Z25" s="23">
        <v>425.05683523432151</v>
      </c>
      <c r="AA25" s="20">
        <v>9875916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243697358</v>
      </c>
      <c r="D32" s="29">
        <f t="shared" ref="D32:Y32" si="0">SUM(D6:D31)</f>
        <v>0</v>
      </c>
      <c r="E32" s="30">
        <f t="shared" si="0"/>
        <v>245879484</v>
      </c>
      <c r="F32" s="31">
        <f t="shared" si="0"/>
        <v>245879484</v>
      </c>
      <c r="G32" s="31">
        <f t="shared" si="0"/>
        <v>29437231</v>
      </c>
      <c r="H32" s="31">
        <f t="shared" si="0"/>
        <v>24139901</v>
      </c>
      <c r="I32" s="31">
        <f t="shared" si="0"/>
        <v>0</v>
      </c>
      <c r="J32" s="31">
        <f t="shared" si="0"/>
        <v>53577132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53577132</v>
      </c>
      <c r="X32" s="31">
        <f t="shared" si="0"/>
        <v>61469871</v>
      </c>
      <c r="Y32" s="31">
        <f t="shared" si="0"/>
        <v>-7892739</v>
      </c>
      <c r="Z32" s="32">
        <f>+IF(X32&lt;&gt;0,+(Y32/X32)*100,0)</f>
        <v>-12.840012304564622</v>
      </c>
      <c r="AA32" s="29">
        <f>SUM(AA6:AA31)</f>
        <v>245879484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25682973</v>
      </c>
      <c r="D34" s="20"/>
      <c r="E34" s="21">
        <v>28540308</v>
      </c>
      <c r="F34" s="22">
        <v>28540308</v>
      </c>
      <c r="G34" s="22">
        <v>1992396</v>
      </c>
      <c r="H34" s="22">
        <v>1708329</v>
      </c>
      <c r="I34" s="22"/>
      <c r="J34" s="22">
        <v>3700725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3700725</v>
      </c>
      <c r="X34" s="22">
        <v>7135077</v>
      </c>
      <c r="Y34" s="22">
        <v>-3434352</v>
      </c>
      <c r="Z34" s="23">
        <v>-48.133355813819527</v>
      </c>
      <c r="AA34" s="20">
        <v>28540308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2791186</v>
      </c>
      <c r="D37" s="20"/>
      <c r="E37" s="21">
        <v>13597992</v>
      </c>
      <c r="F37" s="22">
        <v>13597992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3399498</v>
      </c>
      <c r="Y37" s="22">
        <v>-3399498</v>
      </c>
      <c r="Z37" s="23">
        <v>-100</v>
      </c>
      <c r="AA37" s="20">
        <v>13597992</v>
      </c>
    </row>
    <row r="38" spans="1:27" ht="13.5" x14ac:dyDescent="0.25">
      <c r="A38" s="19" t="s">
        <v>64</v>
      </c>
      <c r="B38" s="15" t="s">
        <v>32</v>
      </c>
      <c r="C38" s="20">
        <v>186975347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11486977</v>
      </c>
      <c r="D39" s="20"/>
      <c r="E39" s="21">
        <v>9247152</v>
      </c>
      <c r="F39" s="22">
        <v>9247152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2311788</v>
      </c>
      <c r="Y39" s="22">
        <v>-2311788</v>
      </c>
      <c r="Z39" s="23">
        <v>-100</v>
      </c>
      <c r="AA39" s="20">
        <v>9247152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1066600</v>
      </c>
      <c r="D41" s="20"/>
      <c r="E41" s="21">
        <v>2100000</v>
      </c>
      <c r="F41" s="22">
        <v>2100000</v>
      </c>
      <c r="G41" s="22"/>
      <c r="H41" s="22">
        <v>83858</v>
      </c>
      <c r="I41" s="22"/>
      <c r="J41" s="22">
        <v>83858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83858</v>
      </c>
      <c r="X41" s="22">
        <v>525000</v>
      </c>
      <c r="Y41" s="22">
        <v>-441142</v>
      </c>
      <c r="Z41" s="23">
        <v>-84.027047619047622</v>
      </c>
      <c r="AA41" s="20">
        <v>2100000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75966384</v>
      </c>
      <c r="F43" s="22">
        <v>75966384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18991596</v>
      </c>
      <c r="Y43" s="22">
        <v>-18991596</v>
      </c>
      <c r="Z43" s="23">
        <v>-100</v>
      </c>
      <c r="AA43" s="20">
        <v>75966384</v>
      </c>
    </row>
    <row r="44" spans="1:27" ht="13.5" x14ac:dyDescent="0.25">
      <c r="A44" s="19" t="s">
        <v>69</v>
      </c>
      <c r="B44" s="15" t="s">
        <v>32</v>
      </c>
      <c r="C44" s="20">
        <v>1801374</v>
      </c>
      <c r="D44" s="20"/>
      <c r="E44" s="21"/>
      <c r="F44" s="22"/>
      <c r="G44" s="22">
        <v>16294</v>
      </c>
      <c r="H44" s="22">
        <v>105656</v>
      </c>
      <c r="I44" s="22"/>
      <c r="J44" s="22">
        <v>121950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121950</v>
      </c>
      <c r="X44" s="22"/>
      <c r="Y44" s="22">
        <v>121950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229804457</v>
      </c>
      <c r="D47" s="29">
        <f t="shared" ref="D47:Y47" si="1">SUM(D34:D46)</f>
        <v>0</v>
      </c>
      <c r="E47" s="30">
        <f t="shared" si="1"/>
        <v>129451836</v>
      </c>
      <c r="F47" s="31">
        <f t="shared" si="1"/>
        <v>129451836</v>
      </c>
      <c r="G47" s="31">
        <f t="shared" si="1"/>
        <v>2008690</v>
      </c>
      <c r="H47" s="31">
        <f t="shared" si="1"/>
        <v>1897843</v>
      </c>
      <c r="I47" s="31">
        <f t="shared" si="1"/>
        <v>0</v>
      </c>
      <c r="J47" s="31">
        <f t="shared" si="1"/>
        <v>3906533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3906533</v>
      </c>
      <c r="X47" s="31">
        <f t="shared" si="1"/>
        <v>32362959</v>
      </c>
      <c r="Y47" s="31">
        <f t="shared" si="1"/>
        <v>-28456426</v>
      </c>
      <c r="Z47" s="32">
        <f>+IF(X47&lt;&gt;0,+(Y47/X47)*100,0)</f>
        <v>-87.92899932296055</v>
      </c>
      <c r="AA47" s="29">
        <f>SUM(AA34:AA46)</f>
        <v>129451836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13892901</v>
      </c>
      <c r="D48" s="39">
        <f t="shared" si="2"/>
        <v>0</v>
      </c>
      <c r="E48" s="40">
        <f t="shared" si="2"/>
        <v>116427648</v>
      </c>
      <c r="F48" s="41">
        <f t="shared" si="2"/>
        <v>116427648</v>
      </c>
      <c r="G48" s="41">
        <f t="shared" si="2"/>
        <v>27428541</v>
      </c>
      <c r="H48" s="41">
        <f t="shared" si="2"/>
        <v>22242058</v>
      </c>
      <c r="I48" s="41">
        <f t="shared" si="2"/>
        <v>0</v>
      </c>
      <c r="J48" s="41">
        <f t="shared" si="2"/>
        <v>49670599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49670599</v>
      </c>
      <c r="X48" s="41">
        <f t="shared" si="2"/>
        <v>29106912</v>
      </c>
      <c r="Y48" s="41">
        <f t="shared" si="2"/>
        <v>20563687</v>
      </c>
      <c r="Z48" s="42">
        <f>+IF(X48&lt;&gt;0,+(Y48/X48)*100,0)</f>
        <v>70.648810152035367</v>
      </c>
      <c r="AA48" s="39">
        <f>+AA32-AA47</f>
        <v>116427648</v>
      </c>
    </row>
    <row r="49" spans="1:27" ht="25.5" x14ac:dyDescent="0.25">
      <c r="A49" s="43" t="s">
        <v>74</v>
      </c>
      <c r="B49" s="15" t="s">
        <v>32</v>
      </c>
      <c r="C49" s="20">
        <v>44469845</v>
      </c>
      <c r="D49" s="20"/>
      <c r="E49" s="21">
        <v>46265101</v>
      </c>
      <c r="F49" s="22">
        <v>46265101</v>
      </c>
      <c r="G49" s="22">
        <v>1857523</v>
      </c>
      <c r="H49" s="22">
        <v>1588865</v>
      </c>
      <c r="I49" s="22"/>
      <c r="J49" s="22">
        <v>3446388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3446388</v>
      </c>
      <c r="X49" s="22">
        <v>11566275</v>
      </c>
      <c r="Y49" s="22">
        <v>-8119887</v>
      </c>
      <c r="Z49" s="23">
        <v>-70.203129356685707</v>
      </c>
      <c r="AA49" s="20">
        <v>46265101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58362746</v>
      </c>
      <c r="D51" s="48">
        <f t="shared" si="3"/>
        <v>0</v>
      </c>
      <c r="E51" s="49">
        <f t="shared" si="3"/>
        <v>162692749</v>
      </c>
      <c r="F51" s="50">
        <f t="shared" si="3"/>
        <v>162692749</v>
      </c>
      <c r="G51" s="50">
        <f t="shared" si="3"/>
        <v>29286064</v>
      </c>
      <c r="H51" s="50">
        <f t="shared" si="3"/>
        <v>23830923</v>
      </c>
      <c r="I51" s="50">
        <f t="shared" si="3"/>
        <v>0</v>
      </c>
      <c r="J51" s="50">
        <f t="shared" si="3"/>
        <v>53116987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53116987</v>
      </c>
      <c r="X51" s="50">
        <f t="shared" si="3"/>
        <v>40673187</v>
      </c>
      <c r="Y51" s="50">
        <f t="shared" si="3"/>
        <v>12443800</v>
      </c>
      <c r="Z51" s="51">
        <f>+IF(X51&lt;&gt;0,+(Y51/X51)*100,0)</f>
        <v>30.594602778484013</v>
      </c>
      <c r="AA51" s="48">
        <f>SUM(AA48:AA50)</f>
        <v>162692749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58362746</v>
      </c>
      <c r="D53" s="54">
        <f>+D51-D52</f>
        <v>0</v>
      </c>
      <c r="E53" s="55">
        <f t="shared" si="4"/>
        <v>162692749</v>
      </c>
      <c r="F53" s="56">
        <f t="shared" si="4"/>
        <v>162692749</v>
      </c>
      <c r="G53" s="56">
        <f t="shared" si="4"/>
        <v>29286064</v>
      </c>
      <c r="H53" s="56">
        <f t="shared" si="4"/>
        <v>23830923</v>
      </c>
      <c r="I53" s="56">
        <f t="shared" si="4"/>
        <v>0</v>
      </c>
      <c r="J53" s="56">
        <f t="shared" si="4"/>
        <v>53116987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53116987</v>
      </c>
      <c r="X53" s="56">
        <f t="shared" si="4"/>
        <v>40673187</v>
      </c>
      <c r="Y53" s="56">
        <f t="shared" si="4"/>
        <v>12443800</v>
      </c>
      <c r="Z53" s="57">
        <f>+IF(X53&lt;&gt;0,+(Y53/X53)*100,0)</f>
        <v>30.594602778484013</v>
      </c>
      <c r="AA53" s="54">
        <f>+AA51-AA52</f>
        <v>162692749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58362746</v>
      </c>
      <c r="D56" s="48">
        <f>SUM(D53:D55)</f>
        <v>0</v>
      </c>
      <c r="E56" s="49">
        <f t="shared" si="5"/>
        <v>162692749</v>
      </c>
      <c r="F56" s="50">
        <f t="shared" si="5"/>
        <v>162692749</v>
      </c>
      <c r="G56" s="50">
        <f t="shared" si="5"/>
        <v>29286064</v>
      </c>
      <c r="H56" s="50">
        <f t="shared" si="5"/>
        <v>23830923</v>
      </c>
      <c r="I56" s="50">
        <f t="shared" si="5"/>
        <v>0</v>
      </c>
      <c r="J56" s="50">
        <f t="shared" si="5"/>
        <v>53116987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53116987</v>
      </c>
      <c r="X56" s="50">
        <f t="shared" si="5"/>
        <v>40673187</v>
      </c>
      <c r="Y56" s="50">
        <f t="shared" si="5"/>
        <v>12443800</v>
      </c>
      <c r="Z56" s="51">
        <f>+IF(X56&lt;&gt;0,+(Y56/X56)*100,0)</f>
        <v>30.594602778484013</v>
      </c>
      <c r="AA56" s="48">
        <f>SUM(AA53:AA55)</f>
        <v>162692749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58362746</v>
      </c>
      <c r="D59" s="65">
        <f>SUM(D56:D58)</f>
        <v>0</v>
      </c>
      <c r="E59" s="66">
        <f t="shared" si="6"/>
        <v>162692749</v>
      </c>
      <c r="F59" s="67">
        <f t="shared" si="6"/>
        <v>162692749</v>
      </c>
      <c r="G59" s="67">
        <f t="shared" si="6"/>
        <v>29286064</v>
      </c>
      <c r="H59" s="67">
        <f t="shared" si="6"/>
        <v>23830923</v>
      </c>
      <c r="I59" s="67">
        <f t="shared" si="6"/>
        <v>0</v>
      </c>
      <c r="J59" s="67">
        <f t="shared" si="6"/>
        <v>53116987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53116987</v>
      </c>
      <c r="X59" s="67">
        <f t="shared" si="6"/>
        <v>40673187</v>
      </c>
      <c r="Y59" s="67">
        <f t="shared" si="6"/>
        <v>12443800</v>
      </c>
      <c r="Z59" s="68">
        <f>+IF(X59&lt;&gt;0,+(Y59/X59)*100,0)</f>
        <v>30.594602778484013</v>
      </c>
      <c r="AA59" s="65">
        <f>SUM(AA56:AA58)</f>
        <v>162692749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65124644</v>
      </c>
      <c r="F7" s="22">
        <v>65124644</v>
      </c>
      <c r="G7" s="22">
        <v>5442042</v>
      </c>
      <c r="H7" s="22">
        <v>7738831</v>
      </c>
      <c r="I7" s="22">
        <v>5244083</v>
      </c>
      <c r="J7" s="22">
        <v>18424956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18424956</v>
      </c>
      <c r="X7" s="22">
        <v>27143472</v>
      </c>
      <c r="Y7" s="22">
        <v>-8718516</v>
      </c>
      <c r="Z7" s="23">
        <v>-32.120120815789519</v>
      </c>
      <c r="AA7" s="20">
        <v>65124644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3066061</v>
      </c>
      <c r="F13" s="22">
        <v>3066061</v>
      </c>
      <c r="G13" s="22">
        <v>336296</v>
      </c>
      <c r="H13" s="22">
        <v>356079</v>
      </c>
      <c r="I13" s="22">
        <v>374786</v>
      </c>
      <c r="J13" s="22">
        <v>1067161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1067161</v>
      </c>
      <c r="X13" s="22">
        <v>3066061</v>
      </c>
      <c r="Y13" s="22">
        <v>-1998900</v>
      </c>
      <c r="Z13" s="23">
        <v>-65.194397632662884</v>
      </c>
      <c r="AA13" s="20">
        <v>3066061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14483079</v>
      </c>
      <c r="F25" s="22">
        <v>14483079</v>
      </c>
      <c r="G25" s="22">
        <v>5741906</v>
      </c>
      <c r="H25" s="22"/>
      <c r="I25" s="22"/>
      <c r="J25" s="22">
        <v>5741906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5741906</v>
      </c>
      <c r="X25" s="22">
        <v>3620769</v>
      </c>
      <c r="Y25" s="22">
        <v>2121137</v>
      </c>
      <c r="Z25" s="23">
        <v>58.582500015880598</v>
      </c>
      <c r="AA25" s="20">
        <v>14483079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1760</v>
      </c>
      <c r="H30" s="22"/>
      <c r="I30" s="22"/>
      <c r="J30" s="22">
        <v>1760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1760</v>
      </c>
      <c r="X30" s="22"/>
      <c r="Y30" s="22">
        <v>1760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82673784</v>
      </c>
      <c r="F32" s="31">
        <f t="shared" si="0"/>
        <v>82673784</v>
      </c>
      <c r="G32" s="31">
        <f t="shared" si="0"/>
        <v>11522004</v>
      </c>
      <c r="H32" s="31">
        <f t="shared" si="0"/>
        <v>8094910</v>
      </c>
      <c r="I32" s="31">
        <f t="shared" si="0"/>
        <v>5618869</v>
      </c>
      <c r="J32" s="31">
        <f t="shared" si="0"/>
        <v>25235783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25235783</v>
      </c>
      <c r="X32" s="31">
        <f t="shared" si="0"/>
        <v>33830302</v>
      </c>
      <c r="Y32" s="31">
        <f t="shared" si="0"/>
        <v>-8594519</v>
      </c>
      <c r="Z32" s="32">
        <f>+IF(X32&lt;&gt;0,+(Y32/X32)*100,0)</f>
        <v>-25.404795381371407</v>
      </c>
      <c r="AA32" s="29">
        <f>SUM(AA6:AA31)</f>
        <v>82673784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10437127</v>
      </c>
      <c r="F34" s="22">
        <v>10437127</v>
      </c>
      <c r="G34" s="22">
        <v>1060841</v>
      </c>
      <c r="H34" s="22">
        <v>1028142</v>
      </c>
      <c r="I34" s="22">
        <v>1135975</v>
      </c>
      <c r="J34" s="22">
        <v>3224958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3224958</v>
      </c>
      <c r="X34" s="22">
        <v>2609286</v>
      </c>
      <c r="Y34" s="22">
        <v>615672</v>
      </c>
      <c r="Z34" s="23">
        <v>23.595420356373353</v>
      </c>
      <c r="AA34" s="20">
        <v>10437127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19615000</v>
      </c>
      <c r="F37" s="22">
        <v>19615000</v>
      </c>
      <c r="G37" s="22">
        <v>3699420</v>
      </c>
      <c r="H37" s="22">
        <v>1815503</v>
      </c>
      <c r="I37" s="22">
        <v>1960793</v>
      </c>
      <c r="J37" s="22">
        <v>7475716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7475716</v>
      </c>
      <c r="X37" s="22">
        <v>4925002</v>
      </c>
      <c r="Y37" s="22">
        <v>2550714</v>
      </c>
      <c r="Z37" s="23">
        <v>51.791126176192414</v>
      </c>
      <c r="AA37" s="20">
        <v>19615000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15010634</v>
      </c>
      <c r="F39" s="22">
        <v>15010634</v>
      </c>
      <c r="G39" s="22">
        <v>870290</v>
      </c>
      <c r="H39" s="22">
        <v>993963</v>
      </c>
      <c r="I39" s="22">
        <v>855348</v>
      </c>
      <c r="J39" s="22">
        <v>2719601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2719601</v>
      </c>
      <c r="X39" s="22">
        <v>3752658</v>
      </c>
      <c r="Y39" s="22">
        <v>-1033057</v>
      </c>
      <c r="Z39" s="23">
        <v>-27.528674342292845</v>
      </c>
      <c r="AA39" s="20">
        <v>15010634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88655</v>
      </c>
      <c r="F40" s="22">
        <v>88655</v>
      </c>
      <c r="G40" s="22"/>
      <c r="H40" s="22"/>
      <c r="I40" s="22">
        <v>58735</v>
      </c>
      <c r="J40" s="22">
        <v>58735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58735</v>
      </c>
      <c r="X40" s="22">
        <v>58735</v>
      </c>
      <c r="Y40" s="22"/>
      <c r="Z40" s="23"/>
      <c r="AA40" s="20">
        <v>88655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19305000</v>
      </c>
      <c r="F41" s="22">
        <v>19305000</v>
      </c>
      <c r="G41" s="22">
        <v>279037</v>
      </c>
      <c r="H41" s="22">
        <v>144556</v>
      </c>
      <c r="I41" s="22">
        <v>944837</v>
      </c>
      <c r="J41" s="22">
        <v>1368430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1368430</v>
      </c>
      <c r="X41" s="22">
        <v>4946259</v>
      </c>
      <c r="Y41" s="22">
        <v>-3577829</v>
      </c>
      <c r="Z41" s="23">
        <v>-72.334040736645605</v>
      </c>
      <c r="AA41" s="20">
        <v>19305000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18249880</v>
      </c>
      <c r="F43" s="22">
        <v>18249880</v>
      </c>
      <c r="G43" s="22"/>
      <c r="H43" s="22"/>
      <c r="I43" s="22">
        <v>2130431</v>
      </c>
      <c r="J43" s="22">
        <v>2130431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2130431</v>
      </c>
      <c r="X43" s="22">
        <v>4562469</v>
      </c>
      <c r="Y43" s="22">
        <v>-2432038</v>
      </c>
      <c r="Z43" s="23">
        <v>-53.305304649741181</v>
      </c>
      <c r="AA43" s="20">
        <v>18249880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8054440</v>
      </c>
      <c r="F44" s="22">
        <v>8054440</v>
      </c>
      <c r="G44" s="22">
        <v>358860</v>
      </c>
      <c r="H44" s="22">
        <v>162579</v>
      </c>
      <c r="I44" s="22">
        <v>542161</v>
      </c>
      <c r="J44" s="22">
        <v>1063600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1063600</v>
      </c>
      <c r="X44" s="22">
        <v>2408983</v>
      </c>
      <c r="Y44" s="22">
        <v>-1345383</v>
      </c>
      <c r="Z44" s="23">
        <v>-55.848588387713818</v>
      </c>
      <c r="AA44" s="20">
        <v>8054440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10750</v>
      </c>
      <c r="H46" s="22"/>
      <c r="I46" s="22"/>
      <c r="J46" s="22">
        <v>10750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10750</v>
      </c>
      <c r="X46" s="22"/>
      <c r="Y46" s="22">
        <v>10750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90760736</v>
      </c>
      <c r="F47" s="31">
        <f t="shared" si="1"/>
        <v>90760736</v>
      </c>
      <c r="G47" s="31">
        <f t="shared" si="1"/>
        <v>6279198</v>
      </c>
      <c r="H47" s="31">
        <f t="shared" si="1"/>
        <v>4144743</v>
      </c>
      <c r="I47" s="31">
        <f t="shared" si="1"/>
        <v>7628280</v>
      </c>
      <c r="J47" s="31">
        <f t="shared" si="1"/>
        <v>18052221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18052221</v>
      </c>
      <c r="X47" s="31">
        <f t="shared" si="1"/>
        <v>23263392</v>
      </c>
      <c r="Y47" s="31">
        <f t="shared" si="1"/>
        <v>-5211171</v>
      </c>
      <c r="Z47" s="32">
        <f>+IF(X47&lt;&gt;0,+(Y47/X47)*100,0)</f>
        <v>-22.400735885807194</v>
      </c>
      <c r="AA47" s="29">
        <f>SUM(AA34:AA46)</f>
        <v>90760736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-8086952</v>
      </c>
      <c r="F48" s="41">
        <f t="shared" si="2"/>
        <v>-8086952</v>
      </c>
      <c r="G48" s="41">
        <f t="shared" si="2"/>
        <v>5242806</v>
      </c>
      <c r="H48" s="41">
        <f t="shared" si="2"/>
        <v>3950167</v>
      </c>
      <c r="I48" s="41">
        <f t="shared" si="2"/>
        <v>-2009411</v>
      </c>
      <c r="J48" s="41">
        <f t="shared" si="2"/>
        <v>7183562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7183562</v>
      </c>
      <c r="X48" s="41">
        <f t="shared" si="2"/>
        <v>10566910</v>
      </c>
      <c r="Y48" s="41">
        <f t="shared" si="2"/>
        <v>-3383348</v>
      </c>
      <c r="Z48" s="42">
        <f>+IF(X48&lt;&gt;0,+(Y48/X48)*100,0)</f>
        <v>-32.018328915453999</v>
      </c>
      <c r="AA48" s="39">
        <f>+AA32-AA47</f>
        <v>-8086952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6987483</v>
      </c>
      <c r="F49" s="22">
        <v>6987483</v>
      </c>
      <c r="G49" s="22"/>
      <c r="H49" s="22">
        <v>13590098</v>
      </c>
      <c r="I49" s="22"/>
      <c r="J49" s="22">
        <v>13590098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13590098</v>
      </c>
      <c r="X49" s="22">
        <v>1746870</v>
      </c>
      <c r="Y49" s="22">
        <v>11843228</v>
      </c>
      <c r="Z49" s="23">
        <v>677.96848076846015</v>
      </c>
      <c r="AA49" s="20">
        <v>6987483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-1099469</v>
      </c>
      <c r="F51" s="50">
        <f t="shared" si="3"/>
        <v>-1099469</v>
      </c>
      <c r="G51" s="50">
        <f t="shared" si="3"/>
        <v>5242806</v>
      </c>
      <c r="H51" s="50">
        <f t="shared" si="3"/>
        <v>17540265</v>
      </c>
      <c r="I51" s="50">
        <f t="shared" si="3"/>
        <v>-2009411</v>
      </c>
      <c r="J51" s="50">
        <f t="shared" si="3"/>
        <v>20773660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20773660</v>
      </c>
      <c r="X51" s="50">
        <f t="shared" si="3"/>
        <v>12313780</v>
      </c>
      <c r="Y51" s="50">
        <f t="shared" si="3"/>
        <v>8459880</v>
      </c>
      <c r="Z51" s="51">
        <f>+IF(X51&lt;&gt;0,+(Y51/X51)*100,0)</f>
        <v>68.70254300466631</v>
      </c>
      <c r="AA51" s="48">
        <f>SUM(AA48:AA50)</f>
        <v>-1099469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-1099469</v>
      </c>
      <c r="F53" s="56">
        <f t="shared" si="4"/>
        <v>-1099469</v>
      </c>
      <c r="G53" s="56">
        <f t="shared" si="4"/>
        <v>5242806</v>
      </c>
      <c r="H53" s="56">
        <f t="shared" si="4"/>
        <v>17540265</v>
      </c>
      <c r="I53" s="56">
        <f t="shared" si="4"/>
        <v>-2009411</v>
      </c>
      <c r="J53" s="56">
        <f t="shared" si="4"/>
        <v>20773660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20773660</v>
      </c>
      <c r="X53" s="56">
        <f t="shared" si="4"/>
        <v>12313780</v>
      </c>
      <c r="Y53" s="56">
        <f t="shared" si="4"/>
        <v>8459880</v>
      </c>
      <c r="Z53" s="57">
        <f>+IF(X53&lt;&gt;0,+(Y53/X53)*100,0)</f>
        <v>68.70254300466631</v>
      </c>
      <c r="AA53" s="54">
        <f>+AA51-AA52</f>
        <v>-1099469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-1099469</v>
      </c>
      <c r="F56" s="50">
        <f t="shared" si="5"/>
        <v>-1099469</v>
      </c>
      <c r="G56" s="50">
        <f t="shared" si="5"/>
        <v>5242806</v>
      </c>
      <c r="H56" s="50">
        <f t="shared" si="5"/>
        <v>17540265</v>
      </c>
      <c r="I56" s="50">
        <f t="shared" si="5"/>
        <v>-2009411</v>
      </c>
      <c r="J56" s="50">
        <f t="shared" si="5"/>
        <v>20773660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20773660</v>
      </c>
      <c r="X56" s="50">
        <f t="shared" si="5"/>
        <v>12313780</v>
      </c>
      <c r="Y56" s="50">
        <f t="shared" si="5"/>
        <v>8459880</v>
      </c>
      <c r="Z56" s="51">
        <f>+IF(X56&lt;&gt;0,+(Y56/X56)*100,0)</f>
        <v>68.70254300466631</v>
      </c>
      <c r="AA56" s="48">
        <f>SUM(AA53:AA55)</f>
        <v>-1099469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-1099469</v>
      </c>
      <c r="F59" s="67">
        <f t="shared" si="6"/>
        <v>-1099469</v>
      </c>
      <c r="G59" s="67">
        <f t="shared" si="6"/>
        <v>5242806</v>
      </c>
      <c r="H59" s="67">
        <f t="shared" si="6"/>
        <v>17540265</v>
      </c>
      <c r="I59" s="67">
        <f t="shared" si="6"/>
        <v>-2009411</v>
      </c>
      <c r="J59" s="67">
        <f t="shared" si="6"/>
        <v>20773660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20773660</v>
      </c>
      <c r="X59" s="67">
        <f t="shared" si="6"/>
        <v>12313780</v>
      </c>
      <c r="Y59" s="67">
        <f t="shared" si="6"/>
        <v>8459880</v>
      </c>
      <c r="Z59" s="68">
        <f>+IF(X59&lt;&gt;0,+(Y59/X59)*100,0)</f>
        <v>68.70254300466631</v>
      </c>
      <c r="AA59" s="65">
        <f>SUM(AA56:AA58)</f>
        <v>-1099469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21143353</v>
      </c>
      <c r="D7" s="20"/>
      <c r="E7" s="21">
        <v>20444334</v>
      </c>
      <c r="F7" s="22">
        <v>20444334</v>
      </c>
      <c r="G7" s="22">
        <v>-4129</v>
      </c>
      <c r="H7" s="22">
        <v>162030</v>
      </c>
      <c r="I7" s="22">
        <v>4738741</v>
      </c>
      <c r="J7" s="22">
        <v>4896642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4896642</v>
      </c>
      <c r="X7" s="22">
        <v>4109901</v>
      </c>
      <c r="Y7" s="22">
        <v>786741</v>
      </c>
      <c r="Z7" s="23">
        <v>19.142577886912605</v>
      </c>
      <c r="AA7" s="20">
        <v>20444334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3629816</v>
      </c>
      <c r="F8" s="22">
        <v>3629816</v>
      </c>
      <c r="G8" s="22">
        <v>99</v>
      </c>
      <c r="H8" s="22">
        <v>259934</v>
      </c>
      <c r="I8" s="22">
        <v>841034</v>
      </c>
      <c r="J8" s="22">
        <v>1101067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1101067</v>
      </c>
      <c r="X8" s="22">
        <v>499099</v>
      </c>
      <c r="Y8" s="22">
        <v>601968</v>
      </c>
      <c r="Z8" s="23">
        <v>120.61094091552977</v>
      </c>
      <c r="AA8" s="20">
        <v>3629816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7102154</v>
      </c>
      <c r="F13" s="22">
        <v>7102154</v>
      </c>
      <c r="G13" s="22"/>
      <c r="H13" s="22">
        <v>631425</v>
      </c>
      <c r="I13" s="22">
        <v>1246149</v>
      </c>
      <c r="J13" s="22">
        <v>1877574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1877574</v>
      </c>
      <c r="X13" s="22">
        <v>1775538</v>
      </c>
      <c r="Y13" s="22">
        <v>102036</v>
      </c>
      <c r="Z13" s="23">
        <v>5.7467652058136744</v>
      </c>
      <c r="AA13" s="20">
        <v>7102154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3200609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4928666</v>
      </c>
      <c r="D25" s="20"/>
      <c r="E25" s="21">
        <v>18679707</v>
      </c>
      <c r="F25" s="22">
        <v>18679707</v>
      </c>
      <c r="G25" s="22">
        <v>7269791</v>
      </c>
      <c r="H25" s="22"/>
      <c r="I25" s="22"/>
      <c r="J25" s="22">
        <v>7269791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7269791</v>
      </c>
      <c r="X25" s="22">
        <v>4669929</v>
      </c>
      <c r="Y25" s="22">
        <v>2599862</v>
      </c>
      <c r="Z25" s="23">
        <v>55.672409580531088</v>
      </c>
      <c r="AA25" s="20">
        <v>18679707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29272628</v>
      </c>
      <c r="D32" s="29">
        <f t="shared" ref="D32:Y32" si="0">SUM(D6:D31)</f>
        <v>0</v>
      </c>
      <c r="E32" s="30">
        <f t="shared" si="0"/>
        <v>49856011</v>
      </c>
      <c r="F32" s="31">
        <f t="shared" si="0"/>
        <v>49856011</v>
      </c>
      <c r="G32" s="31">
        <f t="shared" si="0"/>
        <v>7265761</v>
      </c>
      <c r="H32" s="31">
        <f t="shared" si="0"/>
        <v>1053389</v>
      </c>
      <c r="I32" s="31">
        <f t="shared" si="0"/>
        <v>6825924</v>
      </c>
      <c r="J32" s="31">
        <f t="shared" si="0"/>
        <v>15145074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15145074</v>
      </c>
      <c r="X32" s="31">
        <f t="shared" si="0"/>
        <v>11054467</v>
      </c>
      <c r="Y32" s="31">
        <f t="shared" si="0"/>
        <v>4090607</v>
      </c>
      <c r="Z32" s="32">
        <f>+IF(X32&lt;&gt;0,+(Y32/X32)*100,0)</f>
        <v>37.004108836726367</v>
      </c>
      <c r="AA32" s="29">
        <f>SUM(AA6:AA31)</f>
        <v>49856011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12232261</v>
      </c>
      <c r="D34" s="20"/>
      <c r="E34" s="21">
        <v>12423838</v>
      </c>
      <c r="F34" s="22">
        <v>12423838</v>
      </c>
      <c r="G34" s="22"/>
      <c r="H34" s="22">
        <v>2655639</v>
      </c>
      <c r="I34" s="22">
        <v>1406025</v>
      </c>
      <c r="J34" s="22">
        <v>4061664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4061664</v>
      </c>
      <c r="X34" s="22">
        <v>3105963</v>
      </c>
      <c r="Y34" s="22">
        <v>955701</v>
      </c>
      <c r="Z34" s="23">
        <v>30.769877168530339</v>
      </c>
      <c r="AA34" s="20">
        <v>12423838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9959157</v>
      </c>
      <c r="D37" s="20"/>
      <c r="E37" s="21">
        <v>6665217</v>
      </c>
      <c r="F37" s="22">
        <v>6665217</v>
      </c>
      <c r="G37" s="22"/>
      <c r="H37" s="22">
        <v>58058</v>
      </c>
      <c r="I37" s="22">
        <v>1647950</v>
      </c>
      <c r="J37" s="22">
        <v>1706008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1706008</v>
      </c>
      <c r="X37" s="22">
        <v>916467</v>
      </c>
      <c r="Y37" s="22">
        <v>789541</v>
      </c>
      <c r="Z37" s="23">
        <v>86.150510602127511</v>
      </c>
      <c r="AA37" s="20">
        <v>6665217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-1208049</v>
      </c>
      <c r="F38" s="22">
        <v>-1208049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1700350</v>
      </c>
      <c r="Y38" s="22">
        <v>-1700350</v>
      </c>
      <c r="Z38" s="23">
        <v>-100</v>
      </c>
      <c r="AA38" s="20">
        <v>-1208049</v>
      </c>
    </row>
    <row r="39" spans="1:27" ht="13.5" x14ac:dyDescent="0.25">
      <c r="A39" s="19" t="s">
        <v>65</v>
      </c>
      <c r="B39" s="15" t="s">
        <v>32</v>
      </c>
      <c r="C39" s="20">
        <v>5935893</v>
      </c>
      <c r="D39" s="20"/>
      <c r="E39" s="21">
        <v>1075225</v>
      </c>
      <c r="F39" s="22">
        <v>1075225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268806</v>
      </c>
      <c r="Y39" s="22">
        <v>-268806</v>
      </c>
      <c r="Z39" s="23">
        <v>-100</v>
      </c>
      <c r="AA39" s="20">
        <v>1075225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2672480</v>
      </c>
      <c r="D41" s="20"/>
      <c r="E41" s="21">
        <v>2143549</v>
      </c>
      <c r="F41" s="22">
        <v>2143549</v>
      </c>
      <c r="G41" s="22">
        <v>26927</v>
      </c>
      <c r="H41" s="22">
        <v>1014</v>
      </c>
      <c r="I41" s="22">
        <v>1962</v>
      </c>
      <c r="J41" s="22">
        <v>29903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29903</v>
      </c>
      <c r="X41" s="22">
        <v>294741</v>
      </c>
      <c r="Y41" s="22">
        <v>-264838</v>
      </c>
      <c r="Z41" s="23">
        <v>-89.854482409980278</v>
      </c>
      <c r="AA41" s="20">
        <v>2143549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1879659</v>
      </c>
      <c r="D44" s="20"/>
      <c r="E44" s="21">
        <v>1729063</v>
      </c>
      <c r="F44" s="22">
        <v>1729063</v>
      </c>
      <c r="G44" s="22">
        <v>42524</v>
      </c>
      <c r="H44" s="22">
        <v>569468</v>
      </c>
      <c r="I44" s="22">
        <v>905109</v>
      </c>
      <c r="J44" s="22">
        <v>1517101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1517101</v>
      </c>
      <c r="X44" s="22">
        <v>240109</v>
      </c>
      <c r="Y44" s="22">
        <v>1276992</v>
      </c>
      <c r="Z44" s="23">
        <v>531.838456700915</v>
      </c>
      <c r="AA44" s="20">
        <v>1729063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32679450</v>
      </c>
      <c r="D47" s="29">
        <f t="shared" ref="D47:Y47" si="1">SUM(D34:D46)</f>
        <v>0</v>
      </c>
      <c r="E47" s="30">
        <f t="shared" si="1"/>
        <v>22828843</v>
      </c>
      <c r="F47" s="31">
        <f t="shared" si="1"/>
        <v>22828843</v>
      </c>
      <c r="G47" s="31">
        <f t="shared" si="1"/>
        <v>69451</v>
      </c>
      <c r="H47" s="31">
        <f t="shared" si="1"/>
        <v>3284179</v>
      </c>
      <c r="I47" s="31">
        <f t="shared" si="1"/>
        <v>3961046</v>
      </c>
      <c r="J47" s="31">
        <f t="shared" si="1"/>
        <v>7314676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7314676</v>
      </c>
      <c r="X47" s="31">
        <f t="shared" si="1"/>
        <v>6526436</v>
      </c>
      <c r="Y47" s="31">
        <f t="shared" si="1"/>
        <v>788240</v>
      </c>
      <c r="Z47" s="32">
        <f>+IF(X47&lt;&gt;0,+(Y47/X47)*100,0)</f>
        <v>12.077648505248501</v>
      </c>
      <c r="AA47" s="29">
        <f>SUM(AA34:AA46)</f>
        <v>22828843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-3406822</v>
      </c>
      <c r="D48" s="39">
        <f t="shared" si="2"/>
        <v>0</v>
      </c>
      <c r="E48" s="40">
        <f t="shared" si="2"/>
        <v>27027168</v>
      </c>
      <c r="F48" s="41">
        <f t="shared" si="2"/>
        <v>27027168</v>
      </c>
      <c r="G48" s="41">
        <f t="shared" si="2"/>
        <v>7196310</v>
      </c>
      <c r="H48" s="41">
        <f t="shared" si="2"/>
        <v>-2230790</v>
      </c>
      <c r="I48" s="41">
        <f t="shared" si="2"/>
        <v>2864878</v>
      </c>
      <c r="J48" s="41">
        <f t="shared" si="2"/>
        <v>7830398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7830398</v>
      </c>
      <c r="X48" s="41">
        <f t="shared" si="2"/>
        <v>4528031</v>
      </c>
      <c r="Y48" s="41">
        <f t="shared" si="2"/>
        <v>3302367</v>
      </c>
      <c r="Z48" s="42">
        <f>+IF(X48&lt;&gt;0,+(Y48/X48)*100,0)</f>
        <v>72.9316340811271</v>
      </c>
      <c r="AA48" s="39">
        <f>+AA32-AA47</f>
        <v>27027168</v>
      </c>
    </row>
    <row r="49" spans="1:27" ht="25.5" x14ac:dyDescent="0.25">
      <c r="A49" s="43" t="s">
        <v>74</v>
      </c>
      <c r="B49" s="15" t="s">
        <v>32</v>
      </c>
      <c r="C49" s="20">
        <v>21337391</v>
      </c>
      <c r="D49" s="20"/>
      <c r="E49" s="21">
        <v>19467804</v>
      </c>
      <c r="F49" s="22">
        <v>19467804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4866951</v>
      </c>
      <c r="Y49" s="22">
        <v>-4866951</v>
      </c>
      <c r="Z49" s="23">
        <v>-100</v>
      </c>
      <c r="AA49" s="20">
        <v>19467804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17930569</v>
      </c>
      <c r="D51" s="48">
        <f t="shared" si="3"/>
        <v>0</v>
      </c>
      <c r="E51" s="49">
        <f t="shared" si="3"/>
        <v>46494972</v>
      </c>
      <c r="F51" s="50">
        <f t="shared" si="3"/>
        <v>46494972</v>
      </c>
      <c r="G51" s="50">
        <f t="shared" si="3"/>
        <v>7196310</v>
      </c>
      <c r="H51" s="50">
        <f t="shared" si="3"/>
        <v>-2230790</v>
      </c>
      <c r="I51" s="50">
        <f t="shared" si="3"/>
        <v>2864878</v>
      </c>
      <c r="J51" s="50">
        <f t="shared" si="3"/>
        <v>7830398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7830398</v>
      </c>
      <c r="X51" s="50">
        <f t="shared" si="3"/>
        <v>9394982</v>
      </c>
      <c r="Y51" s="50">
        <f t="shared" si="3"/>
        <v>-1564584</v>
      </c>
      <c r="Z51" s="51">
        <f>+IF(X51&lt;&gt;0,+(Y51/X51)*100,0)</f>
        <v>-16.653400719660773</v>
      </c>
      <c r="AA51" s="48">
        <f>SUM(AA48:AA50)</f>
        <v>46494972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17930569</v>
      </c>
      <c r="D53" s="54">
        <f>+D51-D52</f>
        <v>0</v>
      </c>
      <c r="E53" s="55">
        <f t="shared" si="4"/>
        <v>46494972</v>
      </c>
      <c r="F53" s="56">
        <f t="shared" si="4"/>
        <v>46494972</v>
      </c>
      <c r="G53" s="56">
        <f t="shared" si="4"/>
        <v>7196310</v>
      </c>
      <c r="H53" s="56">
        <f t="shared" si="4"/>
        <v>-2230790</v>
      </c>
      <c r="I53" s="56">
        <f t="shared" si="4"/>
        <v>2864878</v>
      </c>
      <c r="J53" s="56">
        <f t="shared" si="4"/>
        <v>7830398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7830398</v>
      </c>
      <c r="X53" s="56">
        <f t="shared" si="4"/>
        <v>9394982</v>
      </c>
      <c r="Y53" s="56">
        <f t="shared" si="4"/>
        <v>-1564584</v>
      </c>
      <c r="Z53" s="57">
        <f>+IF(X53&lt;&gt;0,+(Y53/X53)*100,0)</f>
        <v>-16.653400719660773</v>
      </c>
      <c r="AA53" s="54">
        <f>+AA51-AA52</f>
        <v>46494972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17930569</v>
      </c>
      <c r="D56" s="48">
        <f>SUM(D53:D55)</f>
        <v>0</v>
      </c>
      <c r="E56" s="49">
        <f t="shared" si="5"/>
        <v>46494972</v>
      </c>
      <c r="F56" s="50">
        <f t="shared" si="5"/>
        <v>46494972</v>
      </c>
      <c r="G56" s="50">
        <f t="shared" si="5"/>
        <v>7196310</v>
      </c>
      <c r="H56" s="50">
        <f t="shared" si="5"/>
        <v>-2230790</v>
      </c>
      <c r="I56" s="50">
        <f t="shared" si="5"/>
        <v>2864878</v>
      </c>
      <c r="J56" s="50">
        <f t="shared" si="5"/>
        <v>7830398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7830398</v>
      </c>
      <c r="X56" s="50">
        <f t="shared" si="5"/>
        <v>9394982</v>
      </c>
      <c r="Y56" s="50">
        <f t="shared" si="5"/>
        <v>-1564584</v>
      </c>
      <c r="Z56" s="51">
        <f>+IF(X56&lt;&gt;0,+(Y56/X56)*100,0)</f>
        <v>-16.653400719660773</v>
      </c>
      <c r="AA56" s="48">
        <f>SUM(AA53:AA55)</f>
        <v>46494972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17930569</v>
      </c>
      <c r="D59" s="65">
        <f>SUM(D56:D58)</f>
        <v>0</v>
      </c>
      <c r="E59" s="66">
        <f t="shared" si="6"/>
        <v>46494972</v>
      </c>
      <c r="F59" s="67">
        <f t="shared" si="6"/>
        <v>46494972</v>
      </c>
      <c r="G59" s="67">
        <f t="shared" si="6"/>
        <v>7196310</v>
      </c>
      <c r="H59" s="67">
        <f t="shared" si="6"/>
        <v>-2230790</v>
      </c>
      <c r="I59" s="67">
        <f t="shared" si="6"/>
        <v>2864878</v>
      </c>
      <c r="J59" s="67">
        <f t="shared" si="6"/>
        <v>7830398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7830398</v>
      </c>
      <c r="X59" s="67">
        <f t="shared" si="6"/>
        <v>9394982</v>
      </c>
      <c r="Y59" s="67">
        <f t="shared" si="6"/>
        <v>-1564584</v>
      </c>
      <c r="Z59" s="68">
        <f>+IF(X59&lt;&gt;0,+(Y59/X59)*100,0)</f>
        <v>-16.653400719660773</v>
      </c>
      <c r="AA59" s="65">
        <f>SUM(AA56:AA58)</f>
        <v>46494972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109872623</v>
      </c>
      <c r="D7" s="20"/>
      <c r="E7" s="21">
        <v>127202184</v>
      </c>
      <c r="F7" s="22">
        <v>82323252</v>
      </c>
      <c r="G7" s="22">
        <v>10637572</v>
      </c>
      <c r="H7" s="22">
        <v>9279090</v>
      </c>
      <c r="I7" s="22">
        <v>9072574</v>
      </c>
      <c r="J7" s="22">
        <v>28989236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28989236</v>
      </c>
      <c r="X7" s="22">
        <v>20580813</v>
      </c>
      <c r="Y7" s="22">
        <v>8408423</v>
      </c>
      <c r="Z7" s="23">
        <v>40.855640639657921</v>
      </c>
      <c r="AA7" s="20">
        <v>82323252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8549530</v>
      </c>
      <c r="D13" s="20"/>
      <c r="E13" s="21">
        <v>15536904</v>
      </c>
      <c r="F13" s="22">
        <v>15536904</v>
      </c>
      <c r="G13" s="22">
        <v>1157602</v>
      </c>
      <c r="H13" s="22">
        <v>1169938</v>
      </c>
      <c r="I13" s="22">
        <v>1199084</v>
      </c>
      <c r="J13" s="22">
        <v>3526624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3526624</v>
      </c>
      <c r="X13" s="22">
        <v>3884226</v>
      </c>
      <c r="Y13" s="22">
        <v>-357602</v>
      </c>
      <c r="Z13" s="23">
        <v>-9.2065188791795336</v>
      </c>
      <c r="AA13" s="20">
        <v>15536904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677954</v>
      </c>
      <c r="I19" s="22"/>
      <c r="J19" s="22">
        <v>677954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677954</v>
      </c>
      <c r="X19" s="22"/>
      <c r="Y19" s="22">
        <v>677954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14847947</v>
      </c>
      <c r="D25" s="20"/>
      <c r="E25" s="21">
        <v>21232488</v>
      </c>
      <c r="F25" s="22">
        <v>21232488</v>
      </c>
      <c r="G25" s="22"/>
      <c r="H25" s="22">
        <v>17693813</v>
      </c>
      <c r="I25" s="22"/>
      <c r="J25" s="22">
        <v>17693813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17693813</v>
      </c>
      <c r="X25" s="22">
        <v>5308122</v>
      </c>
      <c r="Y25" s="22">
        <v>12385691</v>
      </c>
      <c r="Z25" s="23">
        <v>233.33470858431662</v>
      </c>
      <c r="AA25" s="20">
        <v>21232488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44878932</v>
      </c>
      <c r="G28" s="22">
        <v>2038467</v>
      </c>
      <c r="H28" s="22">
        <v>364217</v>
      </c>
      <c r="I28" s="22">
        <v>377775</v>
      </c>
      <c r="J28" s="22">
        <v>2780459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2780459</v>
      </c>
      <c r="X28" s="22">
        <v>11219733</v>
      </c>
      <c r="Y28" s="22">
        <v>-8439274</v>
      </c>
      <c r="Z28" s="23">
        <v>-75.218135761341202</v>
      </c>
      <c r="AA28" s="20">
        <v>44878932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133270100</v>
      </c>
      <c r="D32" s="29">
        <f t="shared" ref="D32:Y32" si="0">SUM(D6:D31)</f>
        <v>0</v>
      </c>
      <c r="E32" s="30">
        <f t="shared" si="0"/>
        <v>163971576</v>
      </c>
      <c r="F32" s="31">
        <f t="shared" si="0"/>
        <v>163971576</v>
      </c>
      <c r="G32" s="31">
        <f t="shared" si="0"/>
        <v>13833641</v>
      </c>
      <c r="H32" s="31">
        <f t="shared" si="0"/>
        <v>29185012</v>
      </c>
      <c r="I32" s="31">
        <f t="shared" si="0"/>
        <v>10649433</v>
      </c>
      <c r="J32" s="31">
        <f t="shared" si="0"/>
        <v>53668086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53668086</v>
      </c>
      <c r="X32" s="31">
        <f t="shared" si="0"/>
        <v>40992894</v>
      </c>
      <c r="Y32" s="31">
        <f t="shared" si="0"/>
        <v>12675192</v>
      </c>
      <c r="Z32" s="32">
        <f>+IF(X32&lt;&gt;0,+(Y32/X32)*100,0)</f>
        <v>30.920461482909694</v>
      </c>
      <c r="AA32" s="29">
        <f>SUM(AA6:AA31)</f>
        <v>163971576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25387125</v>
      </c>
      <c r="D34" s="20"/>
      <c r="E34" s="21">
        <v>26923472</v>
      </c>
      <c r="F34" s="22">
        <v>28199747</v>
      </c>
      <c r="G34" s="22">
        <v>2182510</v>
      </c>
      <c r="H34" s="22">
        <v>2293764</v>
      </c>
      <c r="I34" s="22">
        <v>2463294</v>
      </c>
      <c r="J34" s="22">
        <v>6939568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6939568</v>
      </c>
      <c r="X34" s="22">
        <v>7049928</v>
      </c>
      <c r="Y34" s="22">
        <v>-110360</v>
      </c>
      <c r="Z34" s="23">
        <v>-1.5654060580476852</v>
      </c>
      <c r="AA34" s="20">
        <v>28199747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50454901</v>
      </c>
      <c r="D37" s="20"/>
      <c r="E37" s="21">
        <v>51548595</v>
      </c>
      <c r="F37" s="22">
        <v>51548595</v>
      </c>
      <c r="G37" s="22">
        <v>796220</v>
      </c>
      <c r="H37" s="22">
        <v>2811315</v>
      </c>
      <c r="I37" s="22">
        <v>449018</v>
      </c>
      <c r="J37" s="22">
        <v>4056553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4056553</v>
      </c>
      <c r="X37" s="22">
        <v>12887070</v>
      </c>
      <c r="Y37" s="22">
        <v>-8830517</v>
      </c>
      <c r="Z37" s="23">
        <v>-68.522301811040052</v>
      </c>
      <c r="AA37" s="20">
        <v>51548595</v>
      </c>
    </row>
    <row r="38" spans="1:27" ht="13.5" x14ac:dyDescent="0.25">
      <c r="A38" s="19" t="s">
        <v>64</v>
      </c>
      <c r="B38" s="15" t="s">
        <v>32</v>
      </c>
      <c r="C38" s="20">
        <v>24588412</v>
      </c>
      <c r="D38" s="20"/>
      <c r="E38" s="21">
        <v>5652036</v>
      </c>
      <c r="F38" s="22">
        <v>5652036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1413009</v>
      </c>
      <c r="Y38" s="22">
        <v>-1413009</v>
      </c>
      <c r="Z38" s="23">
        <v>-100</v>
      </c>
      <c r="AA38" s="20">
        <v>5652036</v>
      </c>
    </row>
    <row r="39" spans="1:27" ht="13.5" x14ac:dyDescent="0.25">
      <c r="A39" s="19" t="s">
        <v>65</v>
      </c>
      <c r="B39" s="15" t="s">
        <v>32</v>
      </c>
      <c r="C39" s="20">
        <v>20927952</v>
      </c>
      <c r="D39" s="20"/>
      <c r="E39" s="21">
        <v>17074068</v>
      </c>
      <c r="F39" s="22">
        <v>17074068</v>
      </c>
      <c r="G39" s="22"/>
      <c r="H39" s="22">
        <v>2663046</v>
      </c>
      <c r="I39" s="22">
        <v>1331523</v>
      </c>
      <c r="J39" s="22">
        <v>3994569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3994569</v>
      </c>
      <c r="X39" s="22">
        <v>4268517</v>
      </c>
      <c r="Y39" s="22">
        <v>-273948</v>
      </c>
      <c r="Z39" s="23">
        <v>-6.417872998983019</v>
      </c>
      <c r="AA39" s="20">
        <v>17074068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2822042</v>
      </c>
      <c r="D41" s="20"/>
      <c r="E41" s="21">
        <v>3580000</v>
      </c>
      <c r="F41" s="22">
        <v>3580000</v>
      </c>
      <c r="G41" s="22">
        <v>41696</v>
      </c>
      <c r="H41" s="22">
        <v>200011</v>
      </c>
      <c r="I41" s="22">
        <v>81062</v>
      </c>
      <c r="J41" s="22">
        <v>322769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322769</v>
      </c>
      <c r="X41" s="22">
        <v>894996</v>
      </c>
      <c r="Y41" s="22">
        <v>-572227</v>
      </c>
      <c r="Z41" s="23">
        <v>-63.936263402294536</v>
      </c>
      <c r="AA41" s="20">
        <v>3580000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34580946</v>
      </c>
      <c r="D43" s="20"/>
      <c r="E43" s="21">
        <v>1502440</v>
      </c>
      <c r="F43" s="22">
        <v>1502440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375609</v>
      </c>
      <c r="Y43" s="22">
        <v>-375609</v>
      </c>
      <c r="Z43" s="23">
        <v>-100</v>
      </c>
      <c r="AA43" s="20">
        <v>1502440</v>
      </c>
    </row>
    <row r="44" spans="1:27" ht="13.5" x14ac:dyDescent="0.25">
      <c r="A44" s="19" t="s">
        <v>69</v>
      </c>
      <c r="B44" s="15" t="s">
        <v>32</v>
      </c>
      <c r="C44" s="20">
        <v>3162360</v>
      </c>
      <c r="D44" s="20"/>
      <c r="E44" s="21">
        <v>2260896</v>
      </c>
      <c r="F44" s="22">
        <v>2260896</v>
      </c>
      <c r="G44" s="22">
        <v>85530</v>
      </c>
      <c r="H44" s="22">
        <v>118247</v>
      </c>
      <c r="I44" s="22">
        <v>128191</v>
      </c>
      <c r="J44" s="22">
        <v>331968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331968</v>
      </c>
      <c r="X44" s="22">
        <v>565215</v>
      </c>
      <c r="Y44" s="22">
        <v>-233247</v>
      </c>
      <c r="Z44" s="23">
        <v>-41.266951514025635</v>
      </c>
      <c r="AA44" s="20">
        <v>2260896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161923738</v>
      </c>
      <c r="D47" s="29">
        <f t="shared" ref="D47:Y47" si="1">SUM(D34:D46)</f>
        <v>0</v>
      </c>
      <c r="E47" s="30">
        <f t="shared" si="1"/>
        <v>108541507</v>
      </c>
      <c r="F47" s="31">
        <f t="shared" si="1"/>
        <v>109817782</v>
      </c>
      <c r="G47" s="31">
        <f t="shared" si="1"/>
        <v>3105956</v>
      </c>
      <c r="H47" s="31">
        <f t="shared" si="1"/>
        <v>8086383</v>
      </c>
      <c r="I47" s="31">
        <f t="shared" si="1"/>
        <v>4453088</v>
      </c>
      <c r="J47" s="31">
        <f t="shared" si="1"/>
        <v>15645427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15645427</v>
      </c>
      <c r="X47" s="31">
        <f t="shared" si="1"/>
        <v>27454344</v>
      </c>
      <c r="Y47" s="31">
        <f t="shared" si="1"/>
        <v>-11808917</v>
      </c>
      <c r="Z47" s="32">
        <f>+IF(X47&lt;&gt;0,+(Y47/X47)*100,0)</f>
        <v>-43.012927207439375</v>
      </c>
      <c r="AA47" s="29">
        <f>SUM(AA34:AA46)</f>
        <v>109817782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-28653638</v>
      </c>
      <c r="D48" s="39">
        <f t="shared" si="2"/>
        <v>0</v>
      </c>
      <c r="E48" s="40">
        <f t="shared" si="2"/>
        <v>55430069</v>
      </c>
      <c r="F48" s="41">
        <f t="shared" si="2"/>
        <v>54153794</v>
      </c>
      <c r="G48" s="41">
        <f t="shared" si="2"/>
        <v>10727685</v>
      </c>
      <c r="H48" s="41">
        <f t="shared" si="2"/>
        <v>21098629</v>
      </c>
      <c r="I48" s="41">
        <f t="shared" si="2"/>
        <v>6196345</v>
      </c>
      <c r="J48" s="41">
        <f t="shared" si="2"/>
        <v>38022659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38022659</v>
      </c>
      <c r="X48" s="41">
        <f t="shared" si="2"/>
        <v>13538550</v>
      </c>
      <c r="Y48" s="41">
        <f t="shared" si="2"/>
        <v>24484109</v>
      </c>
      <c r="Z48" s="42">
        <f>+IF(X48&lt;&gt;0,+(Y48/X48)*100,0)</f>
        <v>180.84735071333341</v>
      </c>
      <c r="AA48" s="39">
        <f>+AA32-AA47</f>
        <v>54153794</v>
      </c>
    </row>
    <row r="49" spans="1:27" ht="25.5" x14ac:dyDescent="0.25">
      <c r="A49" s="43" t="s">
        <v>74</v>
      </c>
      <c r="B49" s="15" t="s">
        <v>32</v>
      </c>
      <c r="C49" s="20">
        <v>22832114</v>
      </c>
      <c r="D49" s="20"/>
      <c r="E49" s="21">
        <v>13941000</v>
      </c>
      <c r="F49" s="22">
        <v>13941000</v>
      </c>
      <c r="G49" s="22"/>
      <c r="H49" s="22"/>
      <c r="I49" s="22">
        <v>2610817</v>
      </c>
      <c r="J49" s="22">
        <v>2610817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2610817</v>
      </c>
      <c r="X49" s="22">
        <v>3485250</v>
      </c>
      <c r="Y49" s="22">
        <v>-874433</v>
      </c>
      <c r="Z49" s="23">
        <v>-25.089534466681013</v>
      </c>
      <c r="AA49" s="20">
        <v>13941000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-5821524</v>
      </c>
      <c r="D51" s="48">
        <f t="shared" si="3"/>
        <v>0</v>
      </c>
      <c r="E51" s="49">
        <f t="shared" si="3"/>
        <v>69371069</v>
      </c>
      <c r="F51" s="50">
        <f t="shared" si="3"/>
        <v>68094794</v>
      </c>
      <c r="G51" s="50">
        <f t="shared" si="3"/>
        <v>10727685</v>
      </c>
      <c r="H51" s="50">
        <f t="shared" si="3"/>
        <v>21098629</v>
      </c>
      <c r="I51" s="50">
        <f t="shared" si="3"/>
        <v>8807162</v>
      </c>
      <c r="J51" s="50">
        <f t="shared" si="3"/>
        <v>40633476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40633476</v>
      </c>
      <c r="X51" s="50">
        <f t="shared" si="3"/>
        <v>17023800</v>
      </c>
      <c r="Y51" s="50">
        <f t="shared" si="3"/>
        <v>23609676</v>
      </c>
      <c r="Z51" s="51">
        <f>+IF(X51&lt;&gt;0,+(Y51/X51)*100,0)</f>
        <v>138.68628625806224</v>
      </c>
      <c r="AA51" s="48">
        <f>SUM(AA48:AA50)</f>
        <v>68094794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-5821524</v>
      </c>
      <c r="D53" s="54">
        <f>+D51-D52</f>
        <v>0</v>
      </c>
      <c r="E53" s="55">
        <f t="shared" si="4"/>
        <v>69371069</v>
      </c>
      <c r="F53" s="56">
        <f t="shared" si="4"/>
        <v>68094794</v>
      </c>
      <c r="G53" s="56">
        <f t="shared" si="4"/>
        <v>10727685</v>
      </c>
      <c r="H53" s="56">
        <f t="shared" si="4"/>
        <v>21098629</v>
      </c>
      <c r="I53" s="56">
        <f t="shared" si="4"/>
        <v>8807162</v>
      </c>
      <c r="J53" s="56">
        <f t="shared" si="4"/>
        <v>40633476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40633476</v>
      </c>
      <c r="X53" s="56">
        <f t="shared" si="4"/>
        <v>17023800</v>
      </c>
      <c r="Y53" s="56">
        <f t="shared" si="4"/>
        <v>23609676</v>
      </c>
      <c r="Z53" s="57">
        <f>+IF(X53&lt;&gt;0,+(Y53/X53)*100,0)</f>
        <v>138.68628625806224</v>
      </c>
      <c r="AA53" s="54">
        <f>+AA51-AA52</f>
        <v>68094794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-5821524</v>
      </c>
      <c r="D56" s="48">
        <f>SUM(D53:D55)</f>
        <v>0</v>
      </c>
      <c r="E56" s="49">
        <f t="shared" si="5"/>
        <v>69371069</v>
      </c>
      <c r="F56" s="50">
        <f t="shared" si="5"/>
        <v>68094794</v>
      </c>
      <c r="G56" s="50">
        <f t="shared" si="5"/>
        <v>10727685</v>
      </c>
      <c r="H56" s="50">
        <f t="shared" si="5"/>
        <v>21098629</v>
      </c>
      <c r="I56" s="50">
        <f t="shared" si="5"/>
        <v>8807162</v>
      </c>
      <c r="J56" s="50">
        <f t="shared" si="5"/>
        <v>40633476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40633476</v>
      </c>
      <c r="X56" s="50">
        <f t="shared" si="5"/>
        <v>17023800</v>
      </c>
      <c r="Y56" s="50">
        <f t="shared" si="5"/>
        <v>23609676</v>
      </c>
      <c r="Z56" s="51">
        <f>+IF(X56&lt;&gt;0,+(Y56/X56)*100,0)</f>
        <v>138.68628625806224</v>
      </c>
      <c r="AA56" s="48">
        <f>SUM(AA53:AA55)</f>
        <v>68094794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-5821524</v>
      </c>
      <c r="D59" s="65">
        <f>SUM(D56:D58)</f>
        <v>0</v>
      </c>
      <c r="E59" s="66">
        <f t="shared" si="6"/>
        <v>69371069</v>
      </c>
      <c r="F59" s="67">
        <f t="shared" si="6"/>
        <v>68094794</v>
      </c>
      <c r="G59" s="67">
        <f t="shared" si="6"/>
        <v>10727685</v>
      </c>
      <c r="H59" s="67">
        <f t="shared" si="6"/>
        <v>21098629</v>
      </c>
      <c r="I59" s="67">
        <f t="shared" si="6"/>
        <v>8807162</v>
      </c>
      <c r="J59" s="67">
        <f t="shared" si="6"/>
        <v>40633476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40633476</v>
      </c>
      <c r="X59" s="67">
        <f t="shared" si="6"/>
        <v>17023800</v>
      </c>
      <c r="Y59" s="67">
        <f t="shared" si="6"/>
        <v>23609676</v>
      </c>
      <c r="Z59" s="68">
        <f>+IF(X59&lt;&gt;0,+(Y59/X59)*100,0)</f>
        <v>138.68628625806224</v>
      </c>
      <c r="AA59" s="65">
        <f>SUM(AA56:AA58)</f>
        <v>68094794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25534340</v>
      </c>
      <c r="D7" s="20"/>
      <c r="E7" s="21">
        <v>29834668</v>
      </c>
      <c r="F7" s="22">
        <v>29834668</v>
      </c>
      <c r="G7" s="22">
        <v>2486223</v>
      </c>
      <c r="H7" s="22">
        <v>1120479</v>
      </c>
      <c r="I7" s="22">
        <v>2418143</v>
      </c>
      <c r="J7" s="22">
        <v>6024845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6024845</v>
      </c>
      <c r="X7" s="22">
        <v>7458669</v>
      </c>
      <c r="Y7" s="22">
        <v>-1433824</v>
      </c>
      <c r="Z7" s="23">
        <v>-19.223590696946065</v>
      </c>
      <c r="AA7" s="20">
        <v>29834668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4146749</v>
      </c>
      <c r="D13" s="20"/>
      <c r="E13" s="21">
        <v>5266841</v>
      </c>
      <c r="F13" s="22">
        <v>5266841</v>
      </c>
      <c r="G13" s="22">
        <v>438903</v>
      </c>
      <c r="H13" s="22">
        <v>80950</v>
      </c>
      <c r="I13" s="22">
        <v>537436</v>
      </c>
      <c r="J13" s="22">
        <v>1057289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1057289</v>
      </c>
      <c r="X13" s="22">
        <v>1316709</v>
      </c>
      <c r="Y13" s="22">
        <v>-259420</v>
      </c>
      <c r="Z13" s="23">
        <v>-19.702151348551578</v>
      </c>
      <c r="AA13" s="20">
        <v>5266841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52565</v>
      </c>
      <c r="F25" s="22">
        <v>52565</v>
      </c>
      <c r="G25" s="22">
        <v>4380</v>
      </c>
      <c r="H25" s="22">
        <v>-4380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13140</v>
      </c>
      <c r="Y25" s="22">
        <v>-13140</v>
      </c>
      <c r="Z25" s="23">
        <v>-100</v>
      </c>
      <c r="AA25" s="20">
        <v>52565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29681089</v>
      </c>
      <c r="D32" s="29">
        <f t="shared" ref="D32:Y32" si="0">SUM(D6:D31)</f>
        <v>0</v>
      </c>
      <c r="E32" s="30">
        <f t="shared" si="0"/>
        <v>35154074</v>
      </c>
      <c r="F32" s="31">
        <f t="shared" si="0"/>
        <v>35154074</v>
      </c>
      <c r="G32" s="31">
        <f t="shared" si="0"/>
        <v>2929506</v>
      </c>
      <c r="H32" s="31">
        <f t="shared" si="0"/>
        <v>1197049</v>
      </c>
      <c r="I32" s="31">
        <f t="shared" si="0"/>
        <v>2955579</v>
      </c>
      <c r="J32" s="31">
        <f t="shared" si="0"/>
        <v>7082134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7082134</v>
      </c>
      <c r="X32" s="31">
        <f t="shared" si="0"/>
        <v>8788518</v>
      </c>
      <c r="Y32" s="31">
        <f t="shared" si="0"/>
        <v>-1706384</v>
      </c>
      <c r="Z32" s="32">
        <f>+IF(X32&lt;&gt;0,+(Y32/X32)*100,0)</f>
        <v>-19.416060819355437</v>
      </c>
      <c r="AA32" s="29">
        <f>SUM(AA6:AA31)</f>
        <v>35154074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8498192</v>
      </c>
      <c r="D34" s="20"/>
      <c r="E34" s="21">
        <v>8194337</v>
      </c>
      <c r="F34" s="22">
        <v>8194337</v>
      </c>
      <c r="G34" s="22">
        <v>682864</v>
      </c>
      <c r="H34" s="22">
        <v>3114</v>
      </c>
      <c r="I34" s="22">
        <v>2019609</v>
      </c>
      <c r="J34" s="22">
        <v>2705587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2705587</v>
      </c>
      <c r="X34" s="22">
        <v>2048592</v>
      </c>
      <c r="Y34" s="22">
        <v>656995</v>
      </c>
      <c r="Z34" s="23">
        <v>32.07056358708811</v>
      </c>
      <c r="AA34" s="20">
        <v>8194337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3878431</v>
      </c>
      <c r="D37" s="20"/>
      <c r="E37" s="21">
        <v>4259006</v>
      </c>
      <c r="F37" s="22">
        <v>4259006</v>
      </c>
      <c r="G37" s="22">
        <v>1065771</v>
      </c>
      <c r="H37" s="22">
        <v>-148055</v>
      </c>
      <c r="I37" s="22">
        <v>623192</v>
      </c>
      <c r="J37" s="22">
        <v>1540908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1540908</v>
      </c>
      <c r="X37" s="22">
        <v>1064754</v>
      </c>
      <c r="Y37" s="22">
        <v>476154</v>
      </c>
      <c r="Z37" s="23">
        <v>44.719625378256382</v>
      </c>
      <c r="AA37" s="20">
        <v>4259006</v>
      </c>
    </row>
    <row r="38" spans="1:27" ht="13.5" x14ac:dyDescent="0.25">
      <c r="A38" s="19" t="s">
        <v>64</v>
      </c>
      <c r="B38" s="15" t="s">
        <v>32</v>
      </c>
      <c r="C38" s="20">
        <v>-37349500</v>
      </c>
      <c r="D38" s="20"/>
      <c r="E38" s="21">
        <v>10255667</v>
      </c>
      <c r="F38" s="22">
        <v>10255667</v>
      </c>
      <c r="G38" s="22">
        <v>-19239330</v>
      </c>
      <c r="H38" s="22">
        <v>1134339</v>
      </c>
      <c r="I38" s="22">
        <v>36300662</v>
      </c>
      <c r="J38" s="22">
        <v>18195671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18195671</v>
      </c>
      <c r="X38" s="22">
        <v>2563917</v>
      </c>
      <c r="Y38" s="22">
        <v>15631754</v>
      </c>
      <c r="Z38" s="23">
        <v>609.6825287246038</v>
      </c>
      <c r="AA38" s="20">
        <v>10255667</v>
      </c>
    </row>
    <row r="39" spans="1:27" ht="13.5" x14ac:dyDescent="0.25">
      <c r="A39" s="19" t="s">
        <v>65</v>
      </c>
      <c r="B39" s="15" t="s">
        <v>32</v>
      </c>
      <c r="C39" s="20">
        <v>5361304</v>
      </c>
      <c r="D39" s="20"/>
      <c r="E39" s="21">
        <v>7399152</v>
      </c>
      <c r="F39" s="22">
        <v>7399152</v>
      </c>
      <c r="G39" s="22">
        <v>616594</v>
      </c>
      <c r="H39" s="22">
        <v>-616594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1849782</v>
      </c>
      <c r="Y39" s="22">
        <v>-1849782</v>
      </c>
      <c r="Z39" s="23">
        <v>-100</v>
      </c>
      <c r="AA39" s="20">
        <v>7399152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1659895</v>
      </c>
      <c r="D41" s="20"/>
      <c r="E41" s="21">
        <v>1980000</v>
      </c>
      <c r="F41" s="22">
        <v>1980000</v>
      </c>
      <c r="G41" s="22">
        <v>526426</v>
      </c>
      <c r="H41" s="22">
        <v>-144773</v>
      </c>
      <c r="I41" s="22">
        <v>661227</v>
      </c>
      <c r="J41" s="22">
        <v>1042880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1042880</v>
      </c>
      <c r="X41" s="22">
        <v>495000</v>
      </c>
      <c r="Y41" s="22">
        <v>547880</v>
      </c>
      <c r="Z41" s="23">
        <v>110.6828282828283</v>
      </c>
      <c r="AA41" s="20">
        <v>1980000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1678200</v>
      </c>
      <c r="F43" s="22">
        <v>1678200</v>
      </c>
      <c r="G43" s="22">
        <v>139850</v>
      </c>
      <c r="H43" s="22">
        <v>-139850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419550</v>
      </c>
      <c r="Y43" s="22">
        <v>-419550</v>
      </c>
      <c r="Z43" s="23">
        <v>-100</v>
      </c>
      <c r="AA43" s="20">
        <v>1678200</v>
      </c>
    </row>
    <row r="44" spans="1:27" ht="13.5" x14ac:dyDescent="0.25">
      <c r="A44" s="19" t="s">
        <v>69</v>
      </c>
      <c r="B44" s="15" t="s">
        <v>32</v>
      </c>
      <c r="C44" s="20">
        <v>3662820</v>
      </c>
      <c r="D44" s="20"/>
      <c r="E44" s="21">
        <v>4940991</v>
      </c>
      <c r="F44" s="22">
        <v>4940991</v>
      </c>
      <c r="G44" s="22">
        <v>488387</v>
      </c>
      <c r="H44" s="22">
        <v>40228</v>
      </c>
      <c r="I44" s="22">
        <v>365220</v>
      </c>
      <c r="J44" s="22">
        <v>893835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893835</v>
      </c>
      <c r="X44" s="22">
        <v>1235250</v>
      </c>
      <c r="Y44" s="22">
        <v>-341415</v>
      </c>
      <c r="Z44" s="23">
        <v>-27.639344262295083</v>
      </c>
      <c r="AA44" s="20">
        <v>4940991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-14288858</v>
      </c>
      <c r="D47" s="29">
        <f t="shared" ref="D47:Y47" si="1">SUM(D34:D46)</f>
        <v>0</v>
      </c>
      <c r="E47" s="30">
        <f t="shared" si="1"/>
        <v>38707353</v>
      </c>
      <c r="F47" s="31">
        <f t="shared" si="1"/>
        <v>38707353</v>
      </c>
      <c r="G47" s="31">
        <f t="shared" si="1"/>
        <v>-15719438</v>
      </c>
      <c r="H47" s="31">
        <f t="shared" si="1"/>
        <v>128409</v>
      </c>
      <c r="I47" s="31">
        <f t="shared" si="1"/>
        <v>39969910</v>
      </c>
      <c r="J47" s="31">
        <f t="shared" si="1"/>
        <v>24378881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24378881</v>
      </c>
      <c r="X47" s="31">
        <f t="shared" si="1"/>
        <v>9676845</v>
      </c>
      <c r="Y47" s="31">
        <f t="shared" si="1"/>
        <v>14702036</v>
      </c>
      <c r="Z47" s="32">
        <f>+IF(X47&lt;&gt;0,+(Y47/X47)*100,0)</f>
        <v>151.93005571547337</v>
      </c>
      <c r="AA47" s="29">
        <f>SUM(AA34:AA46)</f>
        <v>38707353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43969947</v>
      </c>
      <c r="D48" s="39">
        <f t="shared" si="2"/>
        <v>0</v>
      </c>
      <c r="E48" s="40">
        <f t="shared" si="2"/>
        <v>-3553279</v>
      </c>
      <c r="F48" s="41">
        <f t="shared" si="2"/>
        <v>-3553279</v>
      </c>
      <c r="G48" s="41">
        <f t="shared" si="2"/>
        <v>18648944</v>
      </c>
      <c r="H48" s="41">
        <f t="shared" si="2"/>
        <v>1068640</v>
      </c>
      <c r="I48" s="41">
        <f t="shared" si="2"/>
        <v>-37014331</v>
      </c>
      <c r="J48" s="41">
        <f t="shared" si="2"/>
        <v>-17296747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-17296747</v>
      </c>
      <c r="X48" s="41">
        <f t="shared" si="2"/>
        <v>-888327</v>
      </c>
      <c r="Y48" s="41">
        <f t="shared" si="2"/>
        <v>-16408420</v>
      </c>
      <c r="Z48" s="42">
        <f>+IF(X48&lt;&gt;0,+(Y48/X48)*100,0)</f>
        <v>1847.1148574792842</v>
      </c>
      <c r="AA48" s="39">
        <f>+AA32-AA47</f>
        <v>-3553279</v>
      </c>
    </row>
    <row r="49" spans="1:27" ht="25.5" x14ac:dyDescent="0.25">
      <c r="A49" s="43" t="s">
        <v>74</v>
      </c>
      <c r="B49" s="15" t="s">
        <v>32</v>
      </c>
      <c r="C49" s="20">
        <v>-1007151</v>
      </c>
      <c r="D49" s="20"/>
      <c r="E49" s="21">
        <v>15000000</v>
      </c>
      <c r="F49" s="22">
        <v>15000000</v>
      </c>
      <c r="G49" s="22">
        <v>1250000</v>
      </c>
      <c r="H49" s="22">
        <v>-1250000</v>
      </c>
      <c r="I49" s="22">
        <v>461130</v>
      </c>
      <c r="J49" s="22">
        <v>461130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461130</v>
      </c>
      <c r="X49" s="22">
        <v>3750000</v>
      </c>
      <c r="Y49" s="22">
        <v>-3288870</v>
      </c>
      <c r="Z49" s="23">
        <v>-87.70320000000001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42962796</v>
      </c>
      <c r="D51" s="48">
        <f t="shared" si="3"/>
        <v>0</v>
      </c>
      <c r="E51" s="49">
        <f t="shared" si="3"/>
        <v>11446721</v>
      </c>
      <c r="F51" s="50">
        <f t="shared" si="3"/>
        <v>11446721</v>
      </c>
      <c r="G51" s="50">
        <f t="shared" si="3"/>
        <v>19898944</v>
      </c>
      <c r="H51" s="50">
        <f t="shared" si="3"/>
        <v>-181360</v>
      </c>
      <c r="I51" s="50">
        <f t="shared" si="3"/>
        <v>-36553201</v>
      </c>
      <c r="J51" s="50">
        <f t="shared" si="3"/>
        <v>-16835617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-16835617</v>
      </c>
      <c r="X51" s="50">
        <f t="shared" si="3"/>
        <v>2861673</v>
      </c>
      <c r="Y51" s="50">
        <f t="shared" si="3"/>
        <v>-19697290</v>
      </c>
      <c r="Z51" s="51">
        <f>+IF(X51&lt;&gt;0,+(Y51/X51)*100,0)</f>
        <v>-688.31379406382212</v>
      </c>
      <c r="AA51" s="48">
        <f>SUM(AA48:AA50)</f>
        <v>11446721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42962796</v>
      </c>
      <c r="D53" s="54">
        <f>+D51-D52</f>
        <v>0</v>
      </c>
      <c r="E53" s="55">
        <f t="shared" si="4"/>
        <v>11446721</v>
      </c>
      <c r="F53" s="56">
        <f t="shared" si="4"/>
        <v>11446721</v>
      </c>
      <c r="G53" s="56">
        <f t="shared" si="4"/>
        <v>19898944</v>
      </c>
      <c r="H53" s="56">
        <f t="shared" si="4"/>
        <v>-181360</v>
      </c>
      <c r="I53" s="56">
        <f t="shared" si="4"/>
        <v>-36553201</v>
      </c>
      <c r="J53" s="56">
        <f t="shared" si="4"/>
        <v>-16835617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-16835617</v>
      </c>
      <c r="X53" s="56">
        <f t="shared" si="4"/>
        <v>2861673</v>
      </c>
      <c r="Y53" s="56">
        <f t="shared" si="4"/>
        <v>-19697290</v>
      </c>
      <c r="Z53" s="57">
        <f>+IF(X53&lt;&gt;0,+(Y53/X53)*100,0)</f>
        <v>-688.31379406382212</v>
      </c>
      <c r="AA53" s="54">
        <f>+AA51-AA52</f>
        <v>11446721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42962796</v>
      </c>
      <c r="D56" s="48">
        <f>SUM(D53:D55)</f>
        <v>0</v>
      </c>
      <c r="E56" s="49">
        <f t="shared" si="5"/>
        <v>11446721</v>
      </c>
      <c r="F56" s="50">
        <f t="shared" si="5"/>
        <v>11446721</v>
      </c>
      <c r="G56" s="50">
        <f t="shared" si="5"/>
        <v>19898944</v>
      </c>
      <c r="H56" s="50">
        <f t="shared" si="5"/>
        <v>-181360</v>
      </c>
      <c r="I56" s="50">
        <f t="shared" si="5"/>
        <v>-36553201</v>
      </c>
      <c r="J56" s="50">
        <f t="shared" si="5"/>
        <v>-16835617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-16835617</v>
      </c>
      <c r="X56" s="50">
        <f t="shared" si="5"/>
        <v>2861673</v>
      </c>
      <c r="Y56" s="50">
        <f t="shared" si="5"/>
        <v>-19697290</v>
      </c>
      <c r="Z56" s="51">
        <f>+IF(X56&lt;&gt;0,+(Y56/X56)*100,0)</f>
        <v>-688.31379406382212</v>
      </c>
      <c r="AA56" s="48">
        <f>SUM(AA53:AA55)</f>
        <v>11446721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42962796</v>
      </c>
      <c r="D59" s="65">
        <f>SUM(D56:D58)</f>
        <v>0</v>
      </c>
      <c r="E59" s="66">
        <f t="shared" si="6"/>
        <v>11446721</v>
      </c>
      <c r="F59" s="67">
        <f t="shared" si="6"/>
        <v>11446721</v>
      </c>
      <c r="G59" s="67">
        <f t="shared" si="6"/>
        <v>19898944</v>
      </c>
      <c r="H59" s="67">
        <f t="shared" si="6"/>
        <v>-181360</v>
      </c>
      <c r="I59" s="67">
        <f t="shared" si="6"/>
        <v>-36553201</v>
      </c>
      <c r="J59" s="67">
        <f t="shared" si="6"/>
        <v>-16835617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-16835617</v>
      </c>
      <c r="X59" s="67">
        <f t="shared" si="6"/>
        <v>2861673</v>
      </c>
      <c r="Y59" s="67">
        <f t="shared" si="6"/>
        <v>-19697290</v>
      </c>
      <c r="Z59" s="68">
        <f>+IF(X59&lt;&gt;0,+(Y59/X59)*100,0)</f>
        <v>-688.31379406382212</v>
      </c>
      <c r="AA59" s="65">
        <f>SUM(AA56:AA58)</f>
        <v>11446721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1189234</v>
      </c>
      <c r="D34" s="20"/>
      <c r="E34" s="21">
        <v>1317958</v>
      </c>
      <c r="F34" s="22">
        <v>1317958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302231</v>
      </c>
      <c r="Y34" s="22">
        <v>-302231</v>
      </c>
      <c r="Z34" s="23">
        <v>-100</v>
      </c>
      <c r="AA34" s="20">
        <v>1317958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801299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190000</v>
      </c>
      <c r="Y42" s="22">
        <v>-190000</v>
      </c>
      <c r="Z42" s="23">
        <v>-100</v>
      </c>
      <c r="AA42" s="20">
        <v>2000000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3528109</v>
      </c>
      <c r="D44" s="20"/>
      <c r="E44" s="21">
        <v>5434690</v>
      </c>
      <c r="F44" s="22">
        <v>6130990</v>
      </c>
      <c r="G44" s="22"/>
      <c r="H44" s="22"/>
      <c r="I44" s="22">
        <v>179130</v>
      </c>
      <c r="J44" s="22">
        <v>179130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179130</v>
      </c>
      <c r="X44" s="22">
        <v>1259972</v>
      </c>
      <c r="Y44" s="22">
        <v>-1080842</v>
      </c>
      <c r="Z44" s="23">
        <v>-85.783017400386669</v>
      </c>
      <c r="AA44" s="20">
        <v>6130990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5518642</v>
      </c>
      <c r="D47" s="29">
        <f t="shared" ref="D47:Y47" si="1">SUM(D34:D46)</f>
        <v>0</v>
      </c>
      <c r="E47" s="30">
        <f t="shared" si="1"/>
        <v>8752648</v>
      </c>
      <c r="F47" s="31">
        <f t="shared" si="1"/>
        <v>9448948</v>
      </c>
      <c r="G47" s="31">
        <f t="shared" si="1"/>
        <v>0</v>
      </c>
      <c r="H47" s="31">
        <f t="shared" si="1"/>
        <v>0</v>
      </c>
      <c r="I47" s="31">
        <f t="shared" si="1"/>
        <v>179130</v>
      </c>
      <c r="J47" s="31">
        <f t="shared" si="1"/>
        <v>179130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179130</v>
      </c>
      <c r="X47" s="31">
        <f t="shared" si="1"/>
        <v>1752203</v>
      </c>
      <c r="Y47" s="31">
        <f t="shared" si="1"/>
        <v>-1573073</v>
      </c>
      <c r="Z47" s="32">
        <f>+IF(X47&lt;&gt;0,+(Y47/X47)*100,0)</f>
        <v>-89.776869460901509</v>
      </c>
      <c r="AA47" s="29">
        <f>SUM(AA34:AA46)</f>
        <v>9448948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-5518642</v>
      </c>
      <c r="D48" s="39">
        <f t="shared" si="2"/>
        <v>0</v>
      </c>
      <c r="E48" s="40">
        <f t="shared" si="2"/>
        <v>-8752648</v>
      </c>
      <c r="F48" s="41">
        <f t="shared" si="2"/>
        <v>-9448948</v>
      </c>
      <c r="G48" s="41">
        <f t="shared" si="2"/>
        <v>0</v>
      </c>
      <c r="H48" s="41">
        <f t="shared" si="2"/>
        <v>0</v>
      </c>
      <c r="I48" s="41">
        <f t="shared" si="2"/>
        <v>-179130</v>
      </c>
      <c r="J48" s="41">
        <f t="shared" si="2"/>
        <v>-179130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-179130</v>
      </c>
      <c r="X48" s="41">
        <f t="shared" si="2"/>
        <v>-1752203</v>
      </c>
      <c r="Y48" s="41">
        <f t="shared" si="2"/>
        <v>1573073</v>
      </c>
      <c r="Z48" s="42">
        <f>+IF(X48&lt;&gt;0,+(Y48/X48)*100,0)</f>
        <v>-89.776869460901509</v>
      </c>
      <c r="AA48" s="39">
        <f>+AA32-AA47</f>
        <v>-9448948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-5518642</v>
      </c>
      <c r="D51" s="48">
        <f t="shared" si="3"/>
        <v>0</v>
      </c>
      <c r="E51" s="49">
        <f t="shared" si="3"/>
        <v>-8752648</v>
      </c>
      <c r="F51" s="50">
        <f t="shared" si="3"/>
        <v>-9448948</v>
      </c>
      <c r="G51" s="50">
        <f t="shared" si="3"/>
        <v>0</v>
      </c>
      <c r="H51" s="50">
        <f t="shared" si="3"/>
        <v>0</v>
      </c>
      <c r="I51" s="50">
        <f t="shared" si="3"/>
        <v>-179130</v>
      </c>
      <c r="J51" s="50">
        <f t="shared" si="3"/>
        <v>-179130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-179130</v>
      </c>
      <c r="X51" s="50">
        <f t="shared" si="3"/>
        <v>-1752203</v>
      </c>
      <c r="Y51" s="50">
        <f t="shared" si="3"/>
        <v>1573073</v>
      </c>
      <c r="Z51" s="51">
        <f>+IF(X51&lt;&gt;0,+(Y51/X51)*100,0)</f>
        <v>-89.776869460901509</v>
      </c>
      <c r="AA51" s="48">
        <f>SUM(AA48:AA50)</f>
        <v>-9448948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-5518642</v>
      </c>
      <c r="D53" s="54">
        <f>+D51-D52</f>
        <v>0</v>
      </c>
      <c r="E53" s="55">
        <f t="shared" si="4"/>
        <v>-8752648</v>
      </c>
      <c r="F53" s="56">
        <f t="shared" si="4"/>
        <v>-9448948</v>
      </c>
      <c r="G53" s="56">
        <f t="shared" si="4"/>
        <v>0</v>
      </c>
      <c r="H53" s="56">
        <f t="shared" si="4"/>
        <v>0</v>
      </c>
      <c r="I53" s="56">
        <f t="shared" si="4"/>
        <v>-179130</v>
      </c>
      <c r="J53" s="56">
        <f t="shared" si="4"/>
        <v>-179130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-179130</v>
      </c>
      <c r="X53" s="56">
        <f t="shared" si="4"/>
        <v>-1752203</v>
      </c>
      <c r="Y53" s="56">
        <f t="shared" si="4"/>
        <v>1573073</v>
      </c>
      <c r="Z53" s="57">
        <f>+IF(X53&lt;&gt;0,+(Y53/X53)*100,0)</f>
        <v>-89.776869460901509</v>
      </c>
      <c r="AA53" s="54">
        <f>+AA51-AA52</f>
        <v>-9448948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-5518642</v>
      </c>
      <c r="D56" s="48">
        <f>SUM(D53:D55)</f>
        <v>0</v>
      </c>
      <c r="E56" s="49">
        <f t="shared" si="5"/>
        <v>-8752648</v>
      </c>
      <c r="F56" s="50">
        <f t="shared" si="5"/>
        <v>-9448948</v>
      </c>
      <c r="G56" s="50">
        <f t="shared" si="5"/>
        <v>0</v>
      </c>
      <c r="H56" s="50">
        <f t="shared" si="5"/>
        <v>0</v>
      </c>
      <c r="I56" s="50">
        <f t="shared" si="5"/>
        <v>-179130</v>
      </c>
      <c r="J56" s="50">
        <f t="shared" si="5"/>
        <v>-179130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-179130</v>
      </c>
      <c r="X56" s="50">
        <f t="shared" si="5"/>
        <v>-1752203</v>
      </c>
      <c r="Y56" s="50">
        <f t="shared" si="5"/>
        <v>1573073</v>
      </c>
      <c r="Z56" s="51">
        <f>+IF(X56&lt;&gt;0,+(Y56/X56)*100,0)</f>
        <v>-89.776869460901509</v>
      </c>
      <c r="AA56" s="48">
        <f>SUM(AA53:AA55)</f>
        <v>-9448948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-5518642</v>
      </c>
      <c r="D59" s="65">
        <f>SUM(D56:D58)</f>
        <v>0</v>
      </c>
      <c r="E59" s="66">
        <f t="shared" si="6"/>
        <v>-8752648</v>
      </c>
      <c r="F59" s="67">
        <f t="shared" si="6"/>
        <v>-9448948</v>
      </c>
      <c r="G59" s="67">
        <f t="shared" si="6"/>
        <v>0</v>
      </c>
      <c r="H59" s="67">
        <f t="shared" si="6"/>
        <v>0</v>
      </c>
      <c r="I59" s="67">
        <f t="shared" si="6"/>
        <v>-179130</v>
      </c>
      <c r="J59" s="67">
        <f t="shared" si="6"/>
        <v>-179130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-179130</v>
      </c>
      <c r="X59" s="67">
        <f t="shared" si="6"/>
        <v>-1752203</v>
      </c>
      <c r="Y59" s="67">
        <f t="shared" si="6"/>
        <v>1573073</v>
      </c>
      <c r="Z59" s="68">
        <f>+IF(X59&lt;&gt;0,+(Y59/X59)*100,0)</f>
        <v>-89.776869460901509</v>
      </c>
      <c r="AA59" s="65">
        <f>SUM(AA56:AA58)</f>
        <v>-9448948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306973892</v>
      </c>
      <c r="D7" s="20"/>
      <c r="E7" s="21">
        <v>451877700</v>
      </c>
      <c r="F7" s="22">
        <v>451877700</v>
      </c>
      <c r="G7" s="22">
        <v>33212371</v>
      </c>
      <c r="H7" s="22">
        <v>41092921</v>
      </c>
      <c r="I7" s="22">
        <v>41284719</v>
      </c>
      <c r="J7" s="22">
        <v>115590011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115590011</v>
      </c>
      <c r="X7" s="22">
        <v>112969425</v>
      </c>
      <c r="Y7" s="22">
        <v>2620586</v>
      </c>
      <c r="Z7" s="23">
        <v>2.3197303164108343</v>
      </c>
      <c r="AA7" s="20">
        <v>451877700</v>
      </c>
    </row>
    <row r="8" spans="1:27" ht="13.5" x14ac:dyDescent="0.25">
      <c r="A8" s="19" t="s">
        <v>36</v>
      </c>
      <c r="B8" s="15" t="s">
        <v>32</v>
      </c>
      <c r="C8" s="20">
        <v>71128319</v>
      </c>
      <c r="D8" s="20"/>
      <c r="E8" s="21"/>
      <c r="F8" s="22"/>
      <c r="G8" s="22"/>
      <c r="H8" s="22">
        <v>-154423</v>
      </c>
      <c r="I8" s="22">
        <v>102201</v>
      </c>
      <c r="J8" s="22">
        <v>-52222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-52222</v>
      </c>
      <c r="X8" s="22"/>
      <c r="Y8" s="22">
        <v>-52222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578569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188204</v>
      </c>
      <c r="X10" s="22"/>
      <c r="Y10" s="22">
        <v>188204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80167440</v>
      </c>
      <c r="D13" s="20"/>
      <c r="E13" s="21"/>
      <c r="F13" s="22"/>
      <c r="G13" s="22">
        <v>17139065</v>
      </c>
      <c r="H13" s="22">
        <v>8917985</v>
      </c>
      <c r="I13" s="22">
        <v>10350368</v>
      </c>
      <c r="J13" s="22">
        <v>36407418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36407418</v>
      </c>
      <c r="X13" s="22"/>
      <c r="Y13" s="22">
        <v>36407418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29941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-1688749</v>
      </c>
      <c r="D19" s="20"/>
      <c r="E19" s="21"/>
      <c r="F19" s="22"/>
      <c r="G19" s="22">
        <v>-2221025</v>
      </c>
      <c r="H19" s="22">
        <v>-98985</v>
      </c>
      <c r="I19" s="22">
        <v>-56262</v>
      </c>
      <c r="J19" s="22">
        <v>-2376272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-2376272</v>
      </c>
      <c r="X19" s="22"/>
      <c r="Y19" s="22">
        <v>-2376272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16670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451</v>
      </c>
      <c r="J24" s="22">
        <v>451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451</v>
      </c>
      <c r="X24" s="22"/>
      <c r="Y24" s="22">
        <v>451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712255014</v>
      </c>
      <c r="D25" s="20"/>
      <c r="E25" s="21">
        <v>530610096</v>
      </c>
      <c r="F25" s="22">
        <v>530610096</v>
      </c>
      <c r="G25" s="22">
        <v>476556378</v>
      </c>
      <c r="H25" s="22">
        <v>9739236</v>
      </c>
      <c r="I25" s="22">
        <v>49729139</v>
      </c>
      <c r="J25" s="22">
        <v>536024753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536024753</v>
      </c>
      <c r="X25" s="22">
        <v>132652524</v>
      </c>
      <c r="Y25" s="22">
        <v>403372229</v>
      </c>
      <c r="Z25" s="23">
        <v>304.08183488464948</v>
      </c>
      <c r="AA25" s="20">
        <v>530610096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>
        <v>497543000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-22287477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1644716748</v>
      </c>
      <c r="D32" s="29">
        <f t="shared" ref="D32:Y32" si="0">SUM(D6:D31)</f>
        <v>0</v>
      </c>
      <c r="E32" s="30">
        <f t="shared" si="0"/>
        <v>982487796</v>
      </c>
      <c r="F32" s="31">
        <f t="shared" si="0"/>
        <v>982487796</v>
      </c>
      <c r="G32" s="31">
        <f t="shared" si="0"/>
        <v>524686789</v>
      </c>
      <c r="H32" s="31">
        <f t="shared" si="0"/>
        <v>59661705</v>
      </c>
      <c r="I32" s="31">
        <f t="shared" si="0"/>
        <v>101433849</v>
      </c>
      <c r="J32" s="31">
        <f t="shared" si="0"/>
        <v>685782343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685782343</v>
      </c>
      <c r="X32" s="31">
        <f t="shared" si="0"/>
        <v>245621949</v>
      </c>
      <c r="Y32" s="31">
        <f t="shared" si="0"/>
        <v>440160394</v>
      </c>
      <c r="Z32" s="32">
        <f>+IF(X32&lt;&gt;0,+(Y32/X32)*100,0)</f>
        <v>179.20238634699538</v>
      </c>
      <c r="AA32" s="29">
        <f>SUM(AA6:AA31)</f>
        <v>982487796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177389182</v>
      </c>
      <c r="D34" s="20"/>
      <c r="E34" s="21">
        <v>228344568</v>
      </c>
      <c r="F34" s="22">
        <v>228344568</v>
      </c>
      <c r="G34" s="22">
        <v>17980414</v>
      </c>
      <c r="H34" s="22">
        <v>17527050</v>
      </c>
      <c r="I34" s="22">
        <v>17687244</v>
      </c>
      <c r="J34" s="22">
        <v>53194708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53194708</v>
      </c>
      <c r="X34" s="22">
        <v>57086142</v>
      </c>
      <c r="Y34" s="22">
        <v>-3891434</v>
      </c>
      <c r="Z34" s="23">
        <v>-6.8167752516889308</v>
      </c>
      <c r="AA34" s="20">
        <v>228344568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13750315</v>
      </c>
      <c r="D37" s="20"/>
      <c r="E37" s="21">
        <v>250727820</v>
      </c>
      <c r="F37" s="22">
        <v>250727820</v>
      </c>
      <c r="G37" s="22"/>
      <c r="H37" s="22">
        <v>403748</v>
      </c>
      <c r="I37" s="22">
        <v>185458</v>
      </c>
      <c r="J37" s="22">
        <v>589206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589206</v>
      </c>
      <c r="X37" s="22">
        <v>62681955</v>
      </c>
      <c r="Y37" s="22">
        <v>-62092749</v>
      </c>
      <c r="Z37" s="23">
        <v>-99.060006982870902</v>
      </c>
      <c r="AA37" s="20">
        <v>250727820</v>
      </c>
    </row>
    <row r="38" spans="1:27" ht="13.5" x14ac:dyDescent="0.25">
      <c r="A38" s="19" t="s">
        <v>64</v>
      </c>
      <c r="B38" s="15" t="s">
        <v>32</v>
      </c>
      <c r="C38" s="20">
        <v>221037745</v>
      </c>
      <c r="D38" s="20"/>
      <c r="E38" s="21">
        <v>320850972</v>
      </c>
      <c r="F38" s="22">
        <v>320850972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80212743</v>
      </c>
      <c r="Y38" s="22">
        <v>-80212743</v>
      </c>
      <c r="Z38" s="23">
        <v>-100</v>
      </c>
      <c r="AA38" s="20">
        <v>320850972</v>
      </c>
    </row>
    <row r="39" spans="1:27" ht="13.5" x14ac:dyDescent="0.25">
      <c r="A39" s="19" t="s">
        <v>65</v>
      </c>
      <c r="B39" s="15" t="s">
        <v>32</v>
      </c>
      <c r="C39" s="20">
        <v>98148200</v>
      </c>
      <c r="D39" s="20"/>
      <c r="E39" s="21">
        <v>118762476</v>
      </c>
      <c r="F39" s="22">
        <v>118762476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29690619</v>
      </c>
      <c r="Y39" s="22">
        <v>-29690619</v>
      </c>
      <c r="Z39" s="23">
        <v>-100</v>
      </c>
      <c r="AA39" s="20">
        <v>118762476</v>
      </c>
    </row>
    <row r="40" spans="1:27" ht="13.5" x14ac:dyDescent="0.25">
      <c r="A40" s="19" t="s">
        <v>40</v>
      </c>
      <c r="B40" s="15" t="s">
        <v>32</v>
      </c>
      <c r="C40" s="20">
        <v>1637077</v>
      </c>
      <c r="D40" s="20"/>
      <c r="E40" s="21">
        <v>1432992</v>
      </c>
      <c r="F40" s="22">
        <v>1432992</v>
      </c>
      <c r="G40" s="22">
        <v>293081</v>
      </c>
      <c r="H40" s="22">
        <v>795895</v>
      </c>
      <c r="I40" s="22">
        <v>201933</v>
      </c>
      <c r="J40" s="22">
        <v>1290909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1290909</v>
      </c>
      <c r="X40" s="22">
        <v>358248</v>
      </c>
      <c r="Y40" s="22">
        <v>932661</v>
      </c>
      <c r="Z40" s="23">
        <v>260.33948549608095</v>
      </c>
      <c r="AA40" s="20">
        <v>1432992</v>
      </c>
    </row>
    <row r="41" spans="1:27" ht="13.5" x14ac:dyDescent="0.25">
      <c r="A41" s="19" t="s">
        <v>66</v>
      </c>
      <c r="B41" s="15" t="s">
        <v>32</v>
      </c>
      <c r="C41" s="20">
        <v>143924230</v>
      </c>
      <c r="D41" s="20"/>
      <c r="E41" s="21">
        <v>124898724</v>
      </c>
      <c r="F41" s="22">
        <v>124898724</v>
      </c>
      <c r="G41" s="22">
        <v>149403</v>
      </c>
      <c r="H41" s="22">
        <v>8101574</v>
      </c>
      <c r="I41" s="22">
        <v>14607704</v>
      </c>
      <c r="J41" s="22">
        <v>22858681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22858681</v>
      </c>
      <c r="X41" s="22">
        <v>31224681</v>
      </c>
      <c r="Y41" s="22">
        <v>-8366000</v>
      </c>
      <c r="Z41" s="23">
        <v>-26.792907828265722</v>
      </c>
      <c r="AA41" s="20">
        <v>124898724</v>
      </c>
    </row>
    <row r="42" spans="1:27" ht="13.5" x14ac:dyDescent="0.25">
      <c r="A42" s="19" t="s">
        <v>67</v>
      </c>
      <c r="B42" s="15" t="s">
        <v>32</v>
      </c>
      <c r="C42" s="20">
        <v>1739130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76759688</v>
      </c>
      <c r="D44" s="20"/>
      <c r="E44" s="21">
        <v>93448224</v>
      </c>
      <c r="F44" s="22">
        <v>93448224</v>
      </c>
      <c r="G44" s="22">
        <v>2641723</v>
      </c>
      <c r="H44" s="22">
        <v>6559216</v>
      </c>
      <c r="I44" s="22">
        <v>7929796</v>
      </c>
      <c r="J44" s="22">
        <v>17130735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17130735</v>
      </c>
      <c r="X44" s="22">
        <v>23362056</v>
      </c>
      <c r="Y44" s="22">
        <v>-6231321</v>
      </c>
      <c r="Z44" s="23">
        <v>-26.672827939458756</v>
      </c>
      <c r="AA44" s="20">
        <v>93448224</v>
      </c>
    </row>
    <row r="45" spans="1:27" ht="13.5" x14ac:dyDescent="0.25">
      <c r="A45" s="19" t="s">
        <v>70</v>
      </c>
      <c r="B45" s="15" t="s">
        <v>32</v>
      </c>
      <c r="C45" s="20">
        <v>433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734386358</v>
      </c>
      <c r="D47" s="29">
        <f t="shared" ref="D47:Y47" si="1">SUM(D34:D46)</f>
        <v>0</v>
      </c>
      <c r="E47" s="30">
        <f t="shared" si="1"/>
        <v>1138465776</v>
      </c>
      <c r="F47" s="31">
        <f t="shared" si="1"/>
        <v>1138465776</v>
      </c>
      <c r="G47" s="31">
        <f t="shared" si="1"/>
        <v>21064621</v>
      </c>
      <c r="H47" s="31">
        <f t="shared" si="1"/>
        <v>33387483</v>
      </c>
      <c r="I47" s="31">
        <f t="shared" si="1"/>
        <v>40612135</v>
      </c>
      <c r="J47" s="31">
        <f t="shared" si="1"/>
        <v>95064239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95064239</v>
      </c>
      <c r="X47" s="31">
        <f t="shared" si="1"/>
        <v>284616444</v>
      </c>
      <c r="Y47" s="31">
        <f t="shared" si="1"/>
        <v>-189552205</v>
      </c>
      <c r="Z47" s="32">
        <f>+IF(X47&lt;&gt;0,+(Y47/X47)*100,0)</f>
        <v>-66.599175485447361</v>
      </c>
      <c r="AA47" s="29">
        <f>SUM(AA34:AA46)</f>
        <v>1138465776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910330390</v>
      </c>
      <c r="D48" s="39">
        <f t="shared" si="2"/>
        <v>0</v>
      </c>
      <c r="E48" s="40">
        <f t="shared" si="2"/>
        <v>-155977980</v>
      </c>
      <c r="F48" s="41">
        <f t="shared" si="2"/>
        <v>-155977980</v>
      </c>
      <c r="G48" s="41">
        <f t="shared" si="2"/>
        <v>503622168</v>
      </c>
      <c r="H48" s="41">
        <f t="shared" si="2"/>
        <v>26274222</v>
      </c>
      <c r="I48" s="41">
        <f t="shared" si="2"/>
        <v>60821714</v>
      </c>
      <c r="J48" s="41">
        <f t="shared" si="2"/>
        <v>590718104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590718104</v>
      </c>
      <c r="X48" s="41">
        <f t="shared" si="2"/>
        <v>-38994495</v>
      </c>
      <c r="Y48" s="41">
        <f t="shared" si="2"/>
        <v>629712599</v>
      </c>
      <c r="Z48" s="42">
        <f>+IF(X48&lt;&gt;0,+(Y48/X48)*100,0)</f>
        <v>-1614.8756356506219</v>
      </c>
      <c r="AA48" s="39">
        <f>+AA32-AA47</f>
        <v>-155977980</v>
      </c>
    </row>
    <row r="49" spans="1:27" ht="25.5" x14ac:dyDescent="0.25">
      <c r="A49" s="43" t="s">
        <v>74</v>
      </c>
      <c r="B49" s="15" t="s">
        <v>32</v>
      </c>
      <c r="C49" s="20">
        <v>478986845</v>
      </c>
      <c r="D49" s="20"/>
      <c r="E49" s="21">
        <v>489091356</v>
      </c>
      <c r="F49" s="22">
        <v>489091356</v>
      </c>
      <c r="G49" s="22">
        <v>29396556</v>
      </c>
      <c r="H49" s="22">
        <v>47090400</v>
      </c>
      <c r="I49" s="22">
        <v>54532656</v>
      </c>
      <c r="J49" s="22">
        <v>131019612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131019612</v>
      </c>
      <c r="X49" s="22">
        <v>122272839</v>
      </c>
      <c r="Y49" s="22">
        <v>8746773</v>
      </c>
      <c r="Z49" s="23">
        <v>7.1534881103071459</v>
      </c>
      <c r="AA49" s="20">
        <v>489091356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1389317235</v>
      </c>
      <c r="D51" s="48">
        <f t="shared" si="3"/>
        <v>0</v>
      </c>
      <c r="E51" s="49">
        <f t="shared" si="3"/>
        <v>333113376</v>
      </c>
      <c r="F51" s="50">
        <f t="shared" si="3"/>
        <v>333113376</v>
      </c>
      <c r="G51" s="50">
        <f t="shared" si="3"/>
        <v>533018724</v>
      </c>
      <c r="H51" s="50">
        <f t="shared" si="3"/>
        <v>73364622</v>
      </c>
      <c r="I51" s="50">
        <f t="shared" si="3"/>
        <v>115354370</v>
      </c>
      <c r="J51" s="50">
        <f t="shared" si="3"/>
        <v>721737716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721737716</v>
      </c>
      <c r="X51" s="50">
        <f t="shared" si="3"/>
        <v>83278344</v>
      </c>
      <c r="Y51" s="50">
        <f t="shared" si="3"/>
        <v>638459372</v>
      </c>
      <c r="Z51" s="51">
        <f>+IF(X51&lt;&gt;0,+(Y51/X51)*100,0)</f>
        <v>766.65714198159367</v>
      </c>
      <c r="AA51" s="48">
        <f>SUM(AA48:AA50)</f>
        <v>333113376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1389317235</v>
      </c>
      <c r="D53" s="54">
        <f>+D51-D52</f>
        <v>0</v>
      </c>
      <c r="E53" s="55">
        <f t="shared" si="4"/>
        <v>333113376</v>
      </c>
      <c r="F53" s="56">
        <f t="shared" si="4"/>
        <v>333113376</v>
      </c>
      <c r="G53" s="56">
        <f t="shared" si="4"/>
        <v>533018724</v>
      </c>
      <c r="H53" s="56">
        <f t="shared" si="4"/>
        <v>73364622</v>
      </c>
      <c r="I53" s="56">
        <f t="shared" si="4"/>
        <v>115354370</v>
      </c>
      <c r="J53" s="56">
        <f t="shared" si="4"/>
        <v>721737716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721737716</v>
      </c>
      <c r="X53" s="56">
        <f t="shared" si="4"/>
        <v>83278344</v>
      </c>
      <c r="Y53" s="56">
        <f t="shared" si="4"/>
        <v>638459372</v>
      </c>
      <c r="Z53" s="57">
        <f>+IF(X53&lt;&gt;0,+(Y53/X53)*100,0)</f>
        <v>766.65714198159367</v>
      </c>
      <c r="AA53" s="54">
        <f>+AA51-AA52</f>
        <v>333113376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1389317235</v>
      </c>
      <c r="D56" s="48">
        <f>SUM(D53:D55)</f>
        <v>0</v>
      </c>
      <c r="E56" s="49">
        <f t="shared" si="5"/>
        <v>333113376</v>
      </c>
      <c r="F56" s="50">
        <f t="shared" si="5"/>
        <v>333113376</v>
      </c>
      <c r="G56" s="50">
        <f t="shared" si="5"/>
        <v>533018724</v>
      </c>
      <c r="H56" s="50">
        <f t="shared" si="5"/>
        <v>73364622</v>
      </c>
      <c r="I56" s="50">
        <f t="shared" si="5"/>
        <v>115354370</v>
      </c>
      <c r="J56" s="50">
        <f t="shared" si="5"/>
        <v>721737716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721737716</v>
      </c>
      <c r="X56" s="50">
        <f t="shared" si="5"/>
        <v>83278344</v>
      </c>
      <c r="Y56" s="50">
        <f t="shared" si="5"/>
        <v>638459372</v>
      </c>
      <c r="Z56" s="51">
        <f>+IF(X56&lt;&gt;0,+(Y56/X56)*100,0)</f>
        <v>766.65714198159367</v>
      </c>
      <c r="AA56" s="48">
        <f>SUM(AA53:AA55)</f>
        <v>333113376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1389317235</v>
      </c>
      <c r="D59" s="65">
        <f>SUM(D56:D58)</f>
        <v>0</v>
      </c>
      <c r="E59" s="66">
        <f t="shared" si="6"/>
        <v>333113376</v>
      </c>
      <c r="F59" s="67">
        <f t="shared" si="6"/>
        <v>333113376</v>
      </c>
      <c r="G59" s="67">
        <f t="shared" si="6"/>
        <v>533018724</v>
      </c>
      <c r="H59" s="67">
        <f t="shared" si="6"/>
        <v>73364622</v>
      </c>
      <c r="I59" s="67">
        <f t="shared" si="6"/>
        <v>115354370</v>
      </c>
      <c r="J59" s="67">
        <f t="shared" si="6"/>
        <v>721737716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721737716</v>
      </c>
      <c r="X59" s="67">
        <f t="shared" si="6"/>
        <v>83278344</v>
      </c>
      <c r="Y59" s="67">
        <f t="shared" si="6"/>
        <v>638459372</v>
      </c>
      <c r="Z59" s="68">
        <f>+IF(X59&lt;&gt;0,+(Y59/X59)*100,0)</f>
        <v>766.65714198159367</v>
      </c>
      <c r="AA59" s="65">
        <f>SUM(AA56:AA58)</f>
        <v>333113376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284950820</v>
      </c>
      <c r="D7" s="20"/>
      <c r="E7" s="21">
        <v>391071830</v>
      </c>
      <c r="F7" s="22">
        <v>391071830</v>
      </c>
      <c r="G7" s="22">
        <v>29004845</v>
      </c>
      <c r="H7" s="22">
        <v>23941401</v>
      </c>
      <c r="I7" s="22">
        <v>33586653</v>
      </c>
      <c r="J7" s="22">
        <v>86532899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86532899</v>
      </c>
      <c r="X7" s="22">
        <v>91471692</v>
      </c>
      <c r="Y7" s="22">
        <v>-4938793</v>
      </c>
      <c r="Z7" s="23">
        <v>-5.3992583847689186</v>
      </c>
      <c r="AA7" s="20">
        <v>391071830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23696054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38730127</v>
      </c>
      <c r="D25" s="20"/>
      <c r="E25" s="21">
        <v>20742000</v>
      </c>
      <c r="F25" s="22">
        <v>20742000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7531419</v>
      </c>
      <c r="Y25" s="22">
        <v>-7531419</v>
      </c>
      <c r="Z25" s="23">
        <v>-100</v>
      </c>
      <c r="AA25" s="20">
        <v>20742000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347377001</v>
      </c>
      <c r="D32" s="29">
        <f t="shared" ref="D32:Y32" si="0">SUM(D6:D31)</f>
        <v>0</v>
      </c>
      <c r="E32" s="30">
        <f t="shared" si="0"/>
        <v>411813830</v>
      </c>
      <c r="F32" s="31">
        <f t="shared" si="0"/>
        <v>411813830</v>
      </c>
      <c r="G32" s="31">
        <f t="shared" si="0"/>
        <v>29004845</v>
      </c>
      <c r="H32" s="31">
        <f t="shared" si="0"/>
        <v>23941401</v>
      </c>
      <c r="I32" s="31">
        <f t="shared" si="0"/>
        <v>33586653</v>
      </c>
      <c r="J32" s="31">
        <f t="shared" si="0"/>
        <v>86532899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86532899</v>
      </c>
      <c r="X32" s="31">
        <f t="shared" si="0"/>
        <v>99003111</v>
      </c>
      <c r="Y32" s="31">
        <f t="shared" si="0"/>
        <v>-12470212</v>
      </c>
      <c r="Z32" s="32">
        <f>+IF(X32&lt;&gt;0,+(Y32/X32)*100,0)</f>
        <v>-12.595777924594714</v>
      </c>
      <c r="AA32" s="29">
        <f>SUM(AA6:AA31)</f>
        <v>411813830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161526180</v>
      </c>
      <c r="D34" s="20"/>
      <c r="E34" s="21">
        <v>188364940</v>
      </c>
      <c r="F34" s="22">
        <v>188364940</v>
      </c>
      <c r="G34" s="22">
        <v>17786260</v>
      </c>
      <c r="H34" s="22">
        <v>17145842</v>
      </c>
      <c r="I34" s="22">
        <v>17453423</v>
      </c>
      <c r="J34" s="22">
        <v>52385525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52385525</v>
      </c>
      <c r="X34" s="22">
        <v>47126145</v>
      </c>
      <c r="Y34" s="22">
        <v>5259380</v>
      </c>
      <c r="Z34" s="23">
        <v>11.160216902952703</v>
      </c>
      <c r="AA34" s="20">
        <v>188364940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160212295</v>
      </c>
      <c r="D37" s="20"/>
      <c r="E37" s="21">
        <v>44910674</v>
      </c>
      <c r="F37" s="22">
        <v>44910674</v>
      </c>
      <c r="G37" s="22">
        <v>821570</v>
      </c>
      <c r="H37" s="22">
        <v>2281999</v>
      </c>
      <c r="I37" s="22">
        <v>4226840</v>
      </c>
      <c r="J37" s="22">
        <v>7330409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7330409</v>
      </c>
      <c r="X37" s="22">
        <v>11919322</v>
      </c>
      <c r="Y37" s="22">
        <v>-4588913</v>
      </c>
      <c r="Z37" s="23">
        <v>-38.499782118479558</v>
      </c>
      <c r="AA37" s="20">
        <v>44910674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132901075</v>
      </c>
      <c r="D39" s="20"/>
      <c r="E39" s="21">
        <v>152321475</v>
      </c>
      <c r="F39" s="22">
        <v>152321475</v>
      </c>
      <c r="G39" s="22"/>
      <c r="H39" s="22"/>
      <c r="I39" s="22">
        <v>38080369</v>
      </c>
      <c r="J39" s="22">
        <v>38080369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38080369</v>
      </c>
      <c r="X39" s="22">
        <v>41126799</v>
      </c>
      <c r="Y39" s="22">
        <v>-3046430</v>
      </c>
      <c r="Z39" s="23">
        <v>-7.4074084880761086</v>
      </c>
      <c r="AA39" s="20">
        <v>152321475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2697223</v>
      </c>
      <c r="D41" s="20"/>
      <c r="E41" s="21">
        <v>95386091</v>
      </c>
      <c r="F41" s="22">
        <v>95386091</v>
      </c>
      <c r="G41" s="22">
        <v>2083080</v>
      </c>
      <c r="H41" s="22">
        <v>3679473</v>
      </c>
      <c r="I41" s="22">
        <v>1681683</v>
      </c>
      <c r="J41" s="22">
        <v>7444236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7444236</v>
      </c>
      <c r="X41" s="22">
        <v>18056633</v>
      </c>
      <c r="Y41" s="22">
        <v>-10612397</v>
      </c>
      <c r="Z41" s="23">
        <v>-58.772845413649378</v>
      </c>
      <c r="AA41" s="20">
        <v>95386091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271896763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29507370</v>
      </c>
      <c r="D44" s="20"/>
      <c r="E44" s="21">
        <v>63849928</v>
      </c>
      <c r="F44" s="22">
        <v>63849928</v>
      </c>
      <c r="G44" s="22">
        <v>2166847</v>
      </c>
      <c r="H44" s="22">
        <v>10582358</v>
      </c>
      <c r="I44" s="22">
        <v>6545617</v>
      </c>
      <c r="J44" s="22">
        <v>19294822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19294822</v>
      </c>
      <c r="X44" s="22">
        <v>16166895</v>
      </c>
      <c r="Y44" s="22">
        <v>3127927</v>
      </c>
      <c r="Z44" s="23">
        <v>19.347728800119008</v>
      </c>
      <c r="AA44" s="20">
        <v>63849928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-383312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758357594</v>
      </c>
      <c r="D47" s="29">
        <f t="shared" ref="D47:Y47" si="1">SUM(D34:D46)</f>
        <v>0</v>
      </c>
      <c r="E47" s="30">
        <f t="shared" si="1"/>
        <v>544833108</v>
      </c>
      <c r="F47" s="31">
        <f t="shared" si="1"/>
        <v>544833108</v>
      </c>
      <c r="G47" s="31">
        <f t="shared" si="1"/>
        <v>22857757</v>
      </c>
      <c r="H47" s="31">
        <f t="shared" si="1"/>
        <v>33689672</v>
      </c>
      <c r="I47" s="31">
        <f t="shared" si="1"/>
        <v>67987932</v>
      </c>
      <c r="J47" s="31">
        <f t="shared" si="1"/>
        <v>124535361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124535361</v>
      </c>
      <c r="X47" s="31">
        <f t="shared" si="1"/>
        <v>134395794</v>
      </c>
      <c r="Y47" s="31">
        <f t="shared" si="1"/>
        <v>-9860433</v>
      </c>
      <c r="Z47" s="32">
        <f>+IF(X47&lt;&gt;0,+(Y47/X47)*100,0)</f>
        <v>-7.3368613008826742</v>
      </c>
      <c r="AA47" s="29">
        <f>SUM(AA34:AA46)</f>
        <v>544833108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-410980593</v>
      </c>
      <c r="D48" s="39">
        <f t="shared" si="2"/>
        <v>0</v>
      </c>
      <c r="E48" s="40">
        <f t="shared" si="2"/>
        <v>-133019278</v>
      </c>
      <c r="F48" s="41">
        <f t="shared" si="2"/>
        <v>-133019278</v>
      </c>
      <c r="G48" s="41">
        <f t="shared" si="2"/>
        <v>6147088</v>
      </c>
      <c r="H48" s="41">
        <f t="shared" si="2"/>
        <v>-9748271</v>
      </c>
      <c r="I48" s="41">
        <f t="shared" si="2"/>
        <v>-34401279</v>
      </c>
      <c r="J48" s="41">
        <f t="shared" si="2"/>
        <v>-38002462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-38002462</v>
      </c>
      <c r="X48" s="41">
        <f t="shared" si="2"/>
        <v>-35392683</v>
      </c>
      <c r="Y48" s="41">
        <f t="shared" si="2"/>
        <v>-2609779</v>
      </c>
      <c r="Z48" s="42">
        <f>+IF(X48&lt;&gt;0,+(Y48/X48)*100,0)</f>
        <v>7.3737811852240762</v>
      </c>
      <c r="AA48" s="39">
        <f>+AA32-AA47</f>
        <v>-133019278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-410980593</v>
      </c>
      <c r="D51" s="48">
        <f t="shared" si="3"/>
        <v>0</v>
      </c>
      <c r="E51" s="49">
        <f t="shared" si="3"/>
        <v>-133019278</v>
      </c>
      <c r="F51" s="50">
        <f t="shared" si="3"/>
        <v>-133019278</v>
      </c>
      <c r="G51" s="50">
        <f t="shared" si="3"/>
        <v>6147088</v>
      </c>
      <c r="H51" s="50">
        <f t="shared" si="3"/>
        <v>-9748271</v>
      </c>
      <c r="I51" s="50">
        <f t="shared" si="3"/>
        <v>-34401279</v>
      </c>
      <c r="J51" s="50">
        <f t="shared" si="3"/>
        <v>-38002462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-38002462</v>
      </c>
      <c r="X51" s="50">
        <f t="shared" si="3"/>
        <v>-35392683</v>
      </c>
      <c r="Y51" s="50">
        <f t="shared" si="3"/>
        <v>-2609779</v>
      </c>
      <c r="Z51" s="51">
        <f>+IF(X51&lt;&gt;0,+(Y51/X51)*100,0)</f>
        <v>7.3737811852240762</v>
      </c>
      <c r="AA51" s="48">
        <f>SUM(AA48:AA50)</f>
        <v>-133019278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-410980593</v>
      </c>
      <c r="D53" s="54">
        <f>+D51-D52</f>
        <v>0</v>
      </c>
      <c r="E53" s="55">
        <f t="shared" si="4"/>
        <v>-133019278</v>
      </c>
      <c r="F53" s="56">
        <f t="shared" si="4"/>
        <v>-133019278</v>
      </c>
      <c r="G53" s="56">
        <f t="shared" si="4"/>
        <v>6147088</v>
      </c>
      <c r="H53" s="56">
        <f t="shared" si="4"/>
        <v>-9748271</v>
      </c>
      <c r="I53" s="56">
        <f t="shared" si="4"/>
        <v>-34401279</v>
      </c>
      <c r="J53" s="56">
        <f t="shared" si="4"/>
        <v>-38002462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-38002462</v>
      </c>
      <c r="X53" s="56">
        <f t="shared" si="4"/>
        <v>-35392683</v>
      </c>
      <c r="Y53" s="56">
        <f t="shared" si="4"/>
        <v>-2609779</v>
      </c>
      <c r="Z53" s="57">
        <f>+IF(X53&lt;&gt;0,+(Y53/X53)*100,0)</f>
        <v>7.3737811852240762</v>
      </c>
      <c r="AA53" s="54">
        <f>+AA51-AA52</f>
        <v>-133019278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-410980593</v>
      </c>
      <c r="D56" s="48">
        <f>SUM(D53:D55)</f>
        <v>0</v>
      </c>
      <c r="E56" s="49">
        <f t="shared" si="5"/>
        <v>-133019278</v>
      </c>
      <c r="F56" s="50">
        <f t="shared" si="5"/>
        <v>-133019278</v>
      </c>
      <c r="G56" s="50">
        <f t="shared" si="5"/>
        <v>6147088</v>
      </c>
      <c r="H56" s="50">
        <f t="shared" si="5"/>
        <v>-9748271</v>
      </c>
      <c r="I56" s="50">
        <f t="shared" si="5"/>
        <v>-34401279</v>
      </c>
      <c r="J56" s="50">
        <f t="shared" si="5"/>
        <v>-38002462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-38002462</v>
      </c>
      <c r="X56" s="50">
        <f t="shared" si="5"/>
        <v>-35392683</v>
      </c>
      <c r="Y56" s="50">
        <f t="shared" si="5"/>
        <v>-2609779</v>
      </c>
      <c r="Z56" s="51">
        <f>+IF(X56&lt;&gt;0,+(Y56/X56)*100,0)</f>
        <v>7.3737811852240762</v>
      </c>
      <c r="AA56" s="48">
        <f>SUM(AA53:AA55)</f>
        <v>-133019278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-410980593</v>
      </c>
      <c r="D59" s="65">
        <f>SUM(D56:D58)</f>
        <v>0</v>
      </c>
      <c r="E59" s="66">
        <f t="shared" si="6"/>
        <v>-133019278</v>
      </c>
      <c r="F59" s="67">
        <f t="shared" si="6"/>
        <v>-133019278</v>
      </c>
      <c r="G59" s="67">
        <f t="shared" si="6"/>
        <v>6147088</v>
      </c>
      <c r="H59" s="67">
        <f t="shared" si="6"/>
        <v>-9748271</v>
      </c>
      <c r="I59" s="67">
        <f t="shared" si="6"/>
        <v>-34401279</v>
      </c>
      <c r="J59" s="67">
        <f t="shared" si="6"/>
        <v>-38002462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-38002462</v>
      </c>
      <c r="X59" s="67">
        <f t="shared" si="6"/>
        <v>-35392683</v>
      </c>
      <c r="Y59" s="67">
        <f t="shared" si="6"/>
        <v>-2609779</v>
      </c>
      <c r="Z59" s="68">
        <f>+IF(X59&lt;&gt;0,+(Y59/X59)*100,0)</f>
        <v>7.3737811852240762</v>
      </c>
      <c r="AA59" s="65">
        <f>SUM(AA56:AA58)</f>
        <v>-133019278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171288316</v>
      </c>
      <c r="D7" s="20"/>
      <c r="E7" s="21">
        <v>279221718</v>
      </c>
      <c r="F7" s="22">
        <v>279221718</v>
      </c>
      <c r="G7" s="22">
        <v>3585387</v>
      </c>
      <c r="H7" s="22">
        <v>21786534</v>
      </c>
      <c r="I7" s="22">
        <v>8651040</v>
      </c>
      <c r="J7" s="22">
        <v>34022961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34022961</v>
      </c>
      <c r="X7" s="22">
        <v>69805434</v>
      </c>
      <c r="Y7" s="22">
        <v>-35782473</v>
      </c>
      <c r="Z7" s="23">
        <v>-51.26029730006406</v>
      </c>
      <c r="AA7" s="20">
        <v>279221718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89157109</v>
      </c>
      <c r="D13" s="20"/>
      <c r="E13" s="21"/>
      <c r="F13" s="22"/>
      <c r="G13" s="22">
        <v>8716872</v>
      </c>
      <c r="H13" s="22">
        <v>8867147</v>
      </c>
      <c r="I13" s="22">
        <v>8889179</v>
      </c>
      <c r="J13" s="22">
        <v>26473198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26473198</v>
      </c>
      <c r="X13" s="22"/>
      <c r="Y13" s="22">
        <v>26473198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13246897</v>
      </c>
      <c r="D25" s="20"/>
      <c r="E25" s="21">
        <v>26610000</v>
      </c>
      <c r="F25" s="22">
        <v>26610000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6652500</v>
      </c>
      <c r="Y25" s="22">
        <v>-6652500</v>
      </c>
      <c r="Z25" s="23">
        <v>-100</v>
      </c>
      <c r="AA25" s="20">
        <v>26610000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273692322</v>
      </c>
      <c r="D32" s="29">
        <f t="shared" ref="D32:Y32" si="0">SUM(D6:D31)</f>
        <v>0</v>
      </c>
      <c r="E32" s="30">
        <f t="shared" si="0"/>
        <v>305831718</v>
      </c>
      <c r="F32" s="31">
        <f t="shared" si="0"/>
        <v>305831718</v>
      </c>
      <c r="G32" s="31">
        <f t="shared" si="0"/>
        <v>12302259</v>
      </c>
      <c r="H32" s="31">
        <f t="shared" si="0"/>
        <v>30653681</v>
      </c>
      <c r="I32" s="31">
        <f t="shared" si="0"/>
        <v>17540219</v>
      </c>
      <c r="J32" s="31">
        <f t="shared" si="0"/>
        <v>60496159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60496159</v>
      </c>
      <c r="X32" s="31">
        <f t="shared" si="0"/>
        <v>76457934</v>
      </c>
      <c r="Y32" s="31">
        <f t="shared" si="0"/>
        <v>-15961775</v>
      </c>
      <c r="Z32" s="32">
        <f>+IF(X32&lt;&gt;0,+(Y32/X32)*100,0)</f>
        <v>-20.876545003164747</v>
      </c>
      <c r="AA32" s="29">
        <f>SUM(AA6:AA31)</f>
        <v>305831718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117579963</v>
      </c>
      <c r="D34" s="20"/>
      <c r="E34" s="21">
        <v>78295894</v>
      </c>
      <c r="F34" s="22">
        <v>78295894</v>
      </c>
      <c r="G34" s="22">
        <v>9298962</v>
      </c>
      <c r="H34" s="22">
        <v>9438438</v>
      </c>
      <c r="I34" s="22">
        <v>9268154</v>
      </c>
      <c r="J34" s="22">
        <v>28005554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28005554</v>
      </c>
      <c r="X34" s="22">
        <v>19573977</v>
      </c>
      <c r="Y34" s="22">
        <v>8431577</v>
      </c>
      <c r="Z34" s="23">
        <v>43.075441439417247</v>
      </c>
      <c r="AA34" s="20">
        <v>78295894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21899477</v>
      </c>
      <c r="D37" s="20"/>
      <c r="E37" s="21">
        <v>33039551</v>
      </c>
      <c r="F37" s="22">
        <v>33039551</v>
      </c>
      <c r="G37" s="22">
        <v>1876243</v>
      </c>
      <c r="H37" s="22">
        <v>2474439</v>
      </c>
      <c r="I37" s="22">
        <v>3556341</v>
      </c>
      <c r="J37" s="22">
        <v>7907023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7907023</v>
      </c>
      <c r="X37" s="22">
        <v>8259882</v>
      </c>
      <c r="Y37" s="22">
        <v>-352859</v>
      </c>
      <c r="Z37" s="23">
        <v>-4.2719617544173154</v>
      </c>
      <c r="AA37" s="20">
        <v>33039551</v>
      </c>
    </row>
    <row r="38" spans="1:27" ht="13.5" x14ac:dyDescent="0.25">
      <c r="A38" s="19" t="s">
        <v>64</v>
      </c>
      <c r="B38" s="15" t="s">
        <v>32</v>
      </c>
      <c r="C38" s="20">
        <v>71593828</v>
      </c>
      <c r="D38" s="20"/>
      <c r="E38" s="21">
        <v>115867076</v>
      </c>
      <c r="F38" s="22">
        <v>115867076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28966770</v>
      </c>
      <c r="Y38" s="22">
        <v>-28966770</v>
      </c>
      <c r="Z38" s="23">
        <v>-100</v>
      </c>
      <c r="AA38" s="20">
        <v>115867076</v>
      </c>
    </row>
    <row r="39" spans="1:27" ht="13.5" x14ac:dyDescent="0.25">
      <c r="A39" s="19" t="s">
        <v>65</v>
      </c>
      <c r="B39" s="15" t="s">
        <v>32</v>
      </c>
      <c r="C39" s="20">
        <v>58716598</v>
      </c>
      <c r="D39" s="20"/>
      <c r="E39" s="21">
        <v>55398615</v>
      </c>
      <c r="F39" s="22">
        <v>55398615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13849653</v>
      </c>
      <c r="Y39" s="22">
        <v>-13849653</v>
      </c>
      <c r="Z39" s="23">
        <v>-100</v>
      </c>
      <c r="AA39" s="20">
        <v>55398615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8808323</v>
      </c>
      <c r="D41" s="20"/>
      <c r="E41" s="21">
        <v>8610591</v>
      </c>
      <c r="F41" s="22">
        <v>8610591</v>
      </c>
      <c r="G41" s="22">
        <v>360800</v>
      </c>
      <c r="H41" s="22">
        <v>229227</v>
      </c>
      <c r="I41" s="22">
        <v>253163</v>
      </c>
      <c r="J41" s="22">
        <v>843190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843190</v>
      </c>
      <c r="X41" s="22">
        <v>2152647</v>
      </c>
      <c r="Y41" s="22">
        <v>-1309457</v>
      </c>
      <c r="Z41" s="23">
        <v>-60.830085006970492</v>
      </c>
      <c r="AA41" s="20">
        <v>8610591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3147636</v>
      </c>
      <c r="D43" s="20"/>
      <c r="E43" s="21">
        <v>6791640</v>
      </c>
      <c r="F43" s="22">
        <v>6791640</v>
      </c>
      <c r="G43" s="22">
        <v>656</v>
      </c>
      <c r="H43" s="22"/>
      <c r="I43" s="22"/>
      <c r="J43" s="22">
        <v>656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656</v>
      </c>
      <c r="X43" s="22">
        <v>1697913</v>
      </c>
      <c r="Y43" s="22">
        <v>-1697257</v>
      </c>
      <c r="Z43" s="23">
        <v>-99.961364333743845</v>
      </c>
      <c r="AA43" s="20">
        <v>6791640</v>
      </c>
    </row>
    <row r="44" spans="1:27" ht="13.5" x14ac:dyDescent="0.25">
      <c r="A44" s="19" t="s">
        <v>69</v>
      </c>
      <c r="B44" s="15" t="s">
        <v>32</v>
      </c>
      <c r="C44" s="20">
        <v>30565918</v>
      </c>
      <c r="D44" s="20"/>
      <c r="E44" s="21">
        <v>19952515</v>
      </c>
      <c r="F44" s="22">
        <v>19952515</v>
      </c>
      <c r="G44" s="22">
        <v>350440</v>
      </c>
      <c r="H44" s="22">
        <v>504745</v>
      </c>
      <c r="I44" s="22">
        <v>890845</v>
      </c>
      <c r="J44" s="22">
        <v>1746030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1746030</v>
      </c>
      <c r="X44" s="22">
        <v>4988169</v>
      </c>
      <c r="Y44" s="22">
        <v>-3242139</v>
      </c>
      <c r="Z44" s="23">
        <v>-64.996574895517782</v>
      </c>
      <c r="AA44" s="20">
        <v>19952515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312311743</v>
      </c>
      <c r="D47" s="29">
        <f t="shared" ref="D47:Y47" si="1">SUM(D34:D46)</f>
        <v>0</v>
      </c>
      <c r="E47" s="30">
        <f t="shared" si="1"/>
        <v>317955882</v>
      </c>
      <c r="F47" s="31">
        <f t="shared" si="1"/>
        <v>317955882</v>
      </c>
      <c r="G47" s="31">
        <f t="shared" si="1"/>
        <v>11887101</v>
      </c>
      <c r="H47" s="31">
        <f t="shared" si="1"/>
        <v>12646849</v>
      </c>
      <c r="I47" s="31">
        <f t="shared" si="1"/>
        <v>13968503</v>
      </c>
      <c r="J47" s="31">
        <f t="shared" si="1"/>
        <v>38502453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38502453</v>
      </c>
      <c r="X47" s="31">
        <f t="shared" si="1"/>
        <v>79489011</v>
      </c>
      <c r="Y47" s="31">
        <f t="shared" si="1"/>
        <v>-40986558</v>
      </c>
      <c r="Z47" s="32">
        <f>+IF(X47&lt;&gt;0,+(Y47/X47)*100,0)</f>
        <v>-51.56254617383528</v>
      </c>
      <c r="AA47" s="29">
        <f>SUM(AA34:AA46)</f>
        <v>317955882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-38619421</v>
      </c>
      <c r="D48" s="39">
        <f t="shared" si="2"/>
        <v>0</v>
      </c>
      <c r="E48" s="40">
        <f t="shared" si="2"/>
        <v>-12124164</v>
      </c>
      <c r="F48" s="41">
        <f t="shared" si="2"/>
        <v>-12124164</v>
      </c>
      <c r="G48" s="41">
        <f t="shared" si="2"/>
        <v>415158</v>
      </c>
      <c r="H48" s="41">
        <f t="shared" si="2"/>
        <v>18006832</v>
      </c>
      <c r="I48" s="41">
        <f t="shared" si="2"/>
        <v>3571716</v>
      </c>
      <c r="J48" s="41">
        <f t="shared" si="2"/>
        <v>21993706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21993706</v>
      </c>
      <c r="X48" s="41">
        <f t="shared" si="2"/>
        <v>-3031077</v>
      </c>
      <c r="Y48" s="41">
        <f t="shared" si="2"/>
        <v>25024783</v>
      </c>
      <c r="Z48" s="42">
        <f>+IF(X48&lt;&gt;0,+(Y48/X48)*100,0)</f>
        <v>-825.60697072360745</v>
      </c>
      <c r="AA48" s="39">
        <f>+AA32-AA47</f>
        <v>-12124164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34000000</v>
      </c>
      <c r="F49" s="22">
        <v>34000000</v>
      </c>
      <c r="G49" s="22"/>
      <c r="H49" s="22">
        <v>740025</v>
      </c>
      <c r="I49" s="22">
        <v>2220834</v>
      </c>
      <c r="J49" s="22">
        <v>2960859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2960859</v>
      </c>
      <c r="X49" s="22">
        <v>8499999</v>
      </c>
      <c r="Y49" s="22">
        <v>-5539140</v>
      </c>
      <c r="Z49" s="23">
        <v>-65.166360607807121</v>
      </c>
      <c r="AA49" s="20">
        <v>34000000</v>
      </c>
    </row>
    <row r="50" spans="1:27" ht="13.5" x14ac:dyDescent="0.25">
      <c r="A50" s="43" t="s">
        <v>75</v>
      </c>
      <c r="B50" s="15" t="s">
        <v>32</v>
      </c>
      <c r="C50" s="44">
        <v>3317513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-35301908</v>
      </c>
      <c r="D51" s="48">
        <f t="shared" si="3"/>
        <v>0</v>
      </c>
      <c r="E51" s="49">
        <f t="shared" si="3"/>
        <v>21875836</v>
      </c>
      <c r="F51" s="50">
        <f t="shared" si="3"/>
        <v>21875836</v>
      </c>
      <c r="G51" s="50">
        <f t="shared" si="3"/>
        <v>415158</v>
      </c>
      <c r="H51" s="50">
        <f t="shared" si="3"/>
        <v>18746857</v>
      </c>
      <c r="I51" s="50">
        <f t="shared" si="3"/>
        <v>5792550</v>
      </c>
      <c r="J51" s="50">
        <f t="shared" si="3"/>
        <v>24954565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24954565</v>
      </c>
      <c r="X51" s="50">
        <f t="shared" si="3"/>
        <v>5468922</v>
      </c>
      <c r="Y51" s="50">
        <f t="shared" si="3"/>
        <v>19485643</v>
      </c>
      <c r="Z51" s="51">
        <f>+IF(X51&lt;&gt;0,+(Y51/X51)*100,0)</f>
        <v>356.29769449993984</v>
      </c>
      <c r="AA51" s="48">
        <f>SUM(AA48:AA50)</f>
        <v>21875836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-35301908</v>
      </c>
      <c r="D53" s="54">
        <f>+D51-D52</f>
        <v>0</v>
      </c>
      <c r="E53" s="55">
        <f t="shared" si="4"/>
        <v>21875836</v>
      </c>
      <c r="F53" s="56">
        <f t="shared" si="4"/>
        <v>21875836</v>
      </c>
      <c r="G53" s="56">
        <f t="shared" si="4"/>
        <v>415158</v>
      </c>
      <c r="H53" s="56">
        <f t="shared" si="4"/>
        <v>18746857</v>
      </c>
      <c r="I53" s="56">
        <f t="shared" si="4"/>
        <v>5792550</v>
      </c>
      <c r="J53" s="56">
        <f t="shared" si="4"/>
        <v>24954565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24954565</v>
      </c>
      <c r="X53" s="56">
        <f t="shared" si="4"/>
        <v>5468922</v>
      </c>
      <c r="Y53" s="56">
        <f t="shared" si="4"/>
        <v>19485643</v>
      </c>
      <c r="Z53" s="57">
        <f>+IF(X53&lt;&gt;0,+(Y53/X53)*100,0)</f>
        <v>356.29769449993984</v>
      </c>
      <c r="AA53" s="54">
        <f>+AA51-AA52</f>
        <v>21875836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-35301908</v>
      </c>
      <c r="D56" s="48">
        <f>SUM(D53:D55)</f>
        <v>0</v>
      </c>
      <c r="E56" s="49">
        <f t="shared" si="5"/>
        <v>21875836</v>
      </c>
      <c r="F56" s="50">
        <f t="shared" si="5"/>
        <v>21875836</v>
      </c>
      <c r="G56" s="50">
        <f t="shared" si="5"/>
        <v>415158</v>
      </c>
      <c r="H56" s="50">
        <f t="shared" si="5"/>
        <v>18746857</v>
      </c>
      <c r="I56" s="50">
        <f t="shared" si="5"/>
        <v>5792550</v>
      </c>
      <c r="J56" s="50">
        <f t="shared" si="5"/>
        <v>24954565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24954565</v>
      </c>
      <c r="X56" s="50">
        <f t="shared" si="5"/>
        <v>5468922</v>
      </c>
      <c r="Y56" s="50">
        <f t="shared" si="5"/>
        <v>19485643</v>
      </c>
      <c r="Z56" s="51">
        <f>+IF(X56&lt;&gt;0,+(Y56/X56)*100,0)</f>
        <v>356.29769449993984</v>
      </c>
      <c r="AA56" s="48">
        <f>SUM(AA53:AA55)</f>
        <v>21875836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-35301908</v>
      </c>
      <c r="D59" s="65">
        <f>SUM(D56:D58)</f>
        <v>0</v>
      </c>
      <c r="E59" s="66">
        <f t="shared" si="6"/>
        <v>21875836</v>
      </c>
      <c r="F59" s="67">
        <f t="shared" si="6"/>
        <v>21875836</v>
      </c>
      <c r="G59" s="67">
        <f t="shared" si="6"/>
        <v>415158</v>
      </c>
      <c r="H59" s="67">
        <f t="shared" si="6"/>
        <v>18746857</v>
      </c>
      <c r="I59" s="67">
        <f t="shared" si="6"/>
        <v>5792550</v>
      </c>
      <c r="J59" s="67">
        <f t="shared" si="6"/>
        <v>24954565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24954565</v>
      </c>
      <c r="X59" s="67">
        <f t="shared" si="6"/>
        <v>5468922</v>
      </c>
      <c r="Y59" s="67">
        <f t="shared" si="6"/>
        <v>19485643</v>
      </c>
      <c r="Z59" s="68">
        <f>+IF(X59&lt;&gt;0,+(Y59/X59)*100,0)</f>
        <v>356.29769449993984</v>
      </c>
      <c r="AA59" s="65">
        <f>SUM(AA56:AA58)</f>
        <v>21875836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558040</v>
      </c>
      <c r="D37" s="20"/>
      <c r="E37" s="21">
        <v>700000</v>
      </c>
      <c r="F37" s="22">
        <v>700000</v>
      </c>
      <c r="G37" s="22">
        <v>77500</v>
      </c>
      <c r="H37" s="22">
        <v>2760</v>
      </c>
      <c r="I37" s="22">
        <v>61700</v>
      </c>
      <c r="J37" s="22">
        <v>141960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141960</v>
      </c>
      <c r="X37" s="22">
        <v>96249</v>
      </c>
      <c r="Y37" s="22">
        <v>45711</v>
      </c>
      <c r="Z37" s="23">
        <v>47.492441479911477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558040</v>
      </c>
      <c r="D47" s="29">
        <f t="shared" ref="D47:Y47" si="1">SUM(D34:D46)</f>
        <v>0</v>
      </c>
      <c r="E47" s="30">
        <f t="shared" si="1"/>
        <v>700000</v>
      </c>
      <c r="F47" s="31">
        <f t="shared" si="1"/>
        <v>700000</v>
      </c>
      <c r="G47" s="31">
        <f t="shared" si="1"/>
        <v>77500</v>
      </c>
      <c r="H47" s="31">
        <f t="shared" si="1"/>
        <v>2760</v>
      </c>
      <c r="I47" s="31">
        <f t="shared" si="1"/>
        <v>61700</v>
      </c>
      <c r="J47" s="31">
        <f t="shared" si="1"/>
        <v>141960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141960</v>
      </c>
      <c r="X47" s="31">
        <f t="shared" si="1"/>
        <v>96249</v>
      </c>
      <c r="Y47" s="31">
        <f t="shared" si="1"/>
        <v>45711</v>
      </c>
      <c r="Z47" s="32">
        <f>+IF(X47&lt;&gt;0,+(Y47/X47)*100,0)</f>
        <v>47.492441479911477</v>
      </c>
      <c r="AA47" s="29">
        <f>SUM(AA34:AA46)</f>
        <v>700000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-558040</v>
      </c>
      <c r="D48" s="39">
        <f t="shared" si="2"/>
        <v>0</v>
      </c>
      <c r="E48" s="40">
        <f t="shared" si="2"/>
        <v>-700000</v>
      </c>
      <c r="F48" s="41">
        <f t="shared" si="2"/>
        <v>-700000</v>
      </c>
      <c r="G48" s="41">
        <f t="shared" si="2"/>
        <v>-77500</v>
      </c>
      <c r="H48" s="41">
        <f t="shared" si="2"/>
        <v>-2760</v>
      </c>
      <c r="I48" s="41">
        <f t="shared" si="2"/>
        <v>-61700</v>
      </c>
      <c r="J48" s="41">
        <f t="shared" si="2"/>
        <v>-141960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-141960</v>
      </c>
      <c r="X48" s="41">
        <f t="shared" si="2"/>
        <v>-96249</v>
      </c>
      <c r="Y48" s="41">
        <f t="shared" si="2"/>
        <v>-45711</v>
      </c>
      <c r="Z48" s="42">
        <f>+IF(X48&lt;&gt;0,+(Y48/X48)*100,0)</f>
        <v>47.492441479911477</v>
      </c>
      <c r="AA48" s="39">
        <f>+AA32-AA47</f>
        <v>-700000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-558040</v>
      </c>
      <c r="D51" s="48">
        <f t="shared" si="3"/>
        <v>0</v>
      </c>
      <c r="E51" s="49">
        <f t="shared" si="3"/>
        <v>-700000</v>
      </c>
      <c r="F51" s="50">
        <f t="shared" si="3"/>
        <v>-700000</v>
      </c>
      <c r="G51" s="50">
        <f t="shared" si="3"/>
        <v>-77500</v>
      </c>
      <c r="H51" s="50">
        <f t="shared" si="3"/>
        <v>-2760</v>
      </c>
      <c r="I51" s="50">
        <f t="shared" si="3"/>
        <v>-61700</v>
      </c>
      <c r="J51" s="50">
        <f t="shared" si="3"/>
        <v>-141960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-141960</v>
      </c>
      <c r="X51" s="50">
        <f t="shared" si="3"/>
        <v>-96249</v>
      </c>
      <c r="Y51" s="50">
        <f t="shared" si="3"/>
        <v>-45711</v>
      </c>
      <c r="Z51" s="51">
        <f>+IF(X51&lt;&gt;0,+(Y51/X51)*100,0)</f>
        <v>47.492441479911477</v>
      </c>
      <c r="AA51" s="48">
        <f>SUM(AA48:AA50)</f>
        <v>-700000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-558040</v>
      </c>
      <c r="D53" s="54">
        <f>+D51-D52</f>
        <v>0</v>
      </c>
      <c r="E53" s="55">
        <f t="shared" si="4"/>
        <v>-700000</v>
      </c>
      <c r="F53" s="56">
        <f t="shared" si="4"/>
        <v>-700000</v>
      </c>
      <c r="G53" s="56">
        <f t="shared" si="4"/>
        <v>-77500</v>
      </c>
      <c r="H53" s="56">
        <f t="shared" si="4"/>
        <v>-2760</v>
      </c>
      <c r="I53" s="56">
        <f t="shared" si="4"/>
        <v>-61700</v>
      </c>
      <c r="J53" s="56">
        <f t="shared" si="4"/>
        <v>-141960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-141960</v>
      </c>
      <c r="X53" s="56">
        <f t="shared" si="4"/>
        <v>-96249</v>
      </c>
      <c r="Y53" s="56">
        <f t="shared" si="4"/>
        <v>-45711</v>
      </c>
      <c r="Z53" s="57">
        <f>+IF(X53&lt;&gt;0,+(Y53/X53)*100,0)</f>
        <v>47.492441479911477</v>
      </c>
      <c r="AA53" s="54">
        <f>+AA51-AA52</f>
        <v>-700000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-558040</v>
      </c>
      <c r="D56" s="48">
        <f>SUM(D53:D55)</f>
        <v>0</v>
      </c>
      <c r="E56" s="49">
        <f t="shared" si="5"/>
        <v>-700000</v>
      </c>
      <c r="F56" s="50">
        <f t="shared" si="5"/>
        <v>-700000</v>
      </c>
      <c r="G56" s="50">
        <f t="shared" si="5"/>
        <v>-77500</v>
      </c>
      <c r="H56" s="50">
        <f t="shared" si="5"/>
        <v>-2760</v>
      </c>
      <c r="I56" s="50">
        <f t="shared" si="5"/>
        <v>-61700</v>
      </c>
      <c r="J56" s="50">
        <f t="shared" si="5"/>
        <v>-141960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-141960</v>
      </c>
      <c r="X56" s="50">
        <f t="shared" si="5"/>
        <v>-96249</v>
      </c>
      <c r="Y56" s="50">
        <f t="shared" si="5"/>
        <v>-45711</v>
      </c>
      <c r="Z56" s="51">
        <f>+IF(X56&lt;&gt;0,+(Y56/X56)*100,0)</f>
        <v>47.492441479911477</v>
      </c>
      <c r="AA56" s="48">
        <f>SUM(AA53:AA55)</f>
        <v>-700000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-558040</v>
      </c>
      <c r="D59" s="65">
        <f>SUM(D56:D58)</f>
        <v>0</v>
      </c>
      <c r="E59" s="66">
        <f t="shared" si="6"/>
        <v>-700000</v>
      </c>
      <c r="F59" s="67">
        <f t="shared" si="6"/>
        <v>-700000</v>
      </c>
      <c r="G59" s="67">
        <f t="shared" si="6"/>
        <v>-77500</v>
      </c>
      <c r="H59" s="67">
        <f t="shared" si="6"/>
        <v>-2760</v>
      </c>
      <c r="I59" s="67">
        <f t="shared" si="6"/>
        <v>-61700</v>
      </c>
      <c r="J59" s="67">
        <f t="shared" si="6"/>
        <v>-141960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-141960</v>
      </c>
      <c r="X59" s="67">
        <f t="shared" si="6"/>
        <v>-96249</v>
      </c>
      <c r="Y59" s="67">
        <f t="shared" si="6"/>
        <v>-45711</v>
      </c>
      <c r="Z59" s="68">
        <f>+IF(X59&lt;&gt;0,+(Y59/X59)*100,0)</f>
        <v>47.492441479911477</v>
      </c>
      <c r="AA59" s="65">
        <f>SUM(AA56:AA58)</f>
        <v>-700000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247357575</v>
      </c>
      <c r="D7" s="20"/>
      <c r="E7" s="21">
        <v>290326606</v>
      </c>
      <c r="F7" s="22">
        <v>290326606</v>
      </c>
      <c r="G7" s="22">
        <v>22481691</v>
      </c>
      <c r="H7" s="22">
        <v>18024912</v>
      </c>
      <c r="I7" s="22">
        <v>22891545</v>
      </c>
      <c r="J7" s="22">
        <v>63398148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63398148</v>
      </c>
      <c r="X7" s="22">
        <v>74714616</v>
      </c>
      <c r="Y7" s="22">
        <v>-11316468</v>
      </c>
      <c r="Z7" s="23">
        <v>-15.146257326678892</v>
      </c>
      <c r="AA7" s="20">
        <v>290326606</v>
      </c>
    </row>
    <row r="8" spans="1:27" ht="13.5" x14ac:dyDescent="0.25">
      <c r="A8" s="19" t="s">
        <v>36</v>
      </c>
      <c r="B8" s="15" t="s">
        <v>32</v>
      </c>
      <c r="C8" s="20">
        <v>66707659</v>
      </c>
      <c r="D8" s="20"/>
      <c r="E8" s="21">
        <v>136985284</v>
      </c>
      <c r="F8" s="22">
        <v>136985284</v>
      </c>
      <c r="G8" s="22">
        <v>6226708</v>
      </c>
      <c r="H8" s="22">
        <v>6067455</v>
      </c>
      <c r="I8" s="22">
        <v>6023723</v>
      </c>
      <c r="J8" s="22">
        <v>18317886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18317886</v>
      </c>
      <c r="X8" s="22">
        <v>35252721</v>
      </c>
      <c r="Y8" s="22">
        <v>-16934835</v>
      </c>
      <c r="Z8" s="23">
        <v>-48.038376952519499</v>
      </c>
      <c r="AA8" s="20">
        <v>136985284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43705015</v>
      </c>
      <c r="D13" s="20"/>
      <c r="E13" s="21">
        <v>22794770</v>
      </c>
      <c r="F13" s="22">
        <v>22794770</v>
      </c>
      <c r="G13" s="22">
        <v>4624008</v>
      </c>
      <c r="H13" s="22">
        <v>4599850</v>
      </c>
      <c r="I13" s="22">
        <v>4765842</v>
      </c>
      <c r="J13" s="22">
        <v>13989700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13989700</v>
      </c>
      <c r="X13" s="22">
        <v>6186565</v>
      </c>
      <c r="Y13" s="22">
        <v>7803135</v>
      </c>
      <c r="Z13" s="23">
        <v>126.13033242194982</v>
      </c>
      <c r="AA13" s="20">
        <v>22794770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>
        <v>4833131</v>
      </c>
      <c r="F14" s="22">
        <v>4833131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1311725</v>
      </c>
      <c r="Y14" s="22">
        <v>-1311725</v>
      </c>
      <c r="Z14" s="23">
        <v>-100</v>
      </c>
      <c r="AA14" s="20">
        <v>4833131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111991050</v>
      </c>
      <c r="D25" s="20"/>
      <c r="E25" s="21">
        <v>274902328</v>
      </c>
      <c r="F25" s="22">
        <v>274902328</v>
      </c>
      <c r="G25" s="22">
        <v>-101089</v>
      </c>
      <c r="H25" s="22">
        <v>-120487</v>
      </c>
      <c r="I25" s="22">
        <v>-128325</v>
      </c>
      <c r="J25" s="22">
        <v>-349901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-349901</v>
      </c>
      <c r="X25" s="22">
        <v>108915444</v>
      </c>
      <c r="Y25" s="22">
        <v>-109265345</v>
      </c>
      <c r="Z25" s="23">
        <v>-100.32125930643959</v>
      </c>
      <c r="AA25" s="20">
        <v>274902328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469761299</v>
      </c>
      <c r="D32" s="29">
        <f t="shared" ref="D32:Y32" si="0">SUM(D6:D31)</f>
        <v>0</v>
      </c>
      <c r="E32" s="30">
        <f t="shared" si="0"/>
        <v>729842119</v>
      </c>
      <c r="F32" s="31">
        <f t="shared" si="0"/>
        <v>729842119</v>
      </c>
      <c r="G32" s="31">
        <f t="shared" si="0"/>
        <v>33231318</v>
      </c>
      <c r="H32" s="31">
        <f t="shared" si="0"/>
        <v>28571730</v>
      </c>
      <c r="I32" s="31">
        <f t="shared" si="0"/>
        <v>33552785</v>
      </c>
      <c r="J32" s="31">
        <f t="shared" si="0"/>
        <v>95355833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95355833</v>
      </c>
      <c r="X32" s="31">
        <f t="shared" si="0"/>
        <v>226381071</v>
      </c>
      <c r="Y32" s="31">
        <f t="shared" si="0"/>
        <v>-131025238</v>
      </c>
      <c r="Z32" s="32">
        <f>+IF(X32&lt;&gt;0,+(Y32/X32)*100,0)</f>
        <v>-57.878177455923421</v>
      </c>
      <c r="AA32" s="29">
        <f>SUM(AA6:AA31)</f>
        <v>729842119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252099868</v>
      </c>
      <c r="D34" s="20"/>
      <c r="E34" s="21">
        <v>241128407</v>
      </c>
      <c r="F34" s="22">
        <v>241128407</v>
      </c>
      <c r="G34" s="22">
        <v>23075855</v>
      </c>
      <c r="H34" s="22">
        <v>21757342</v>
      </c>
      <c r="I34" s="22">
        <v>20625495</v>
      </c>
      <c r="J34" s="22">
        <v>65458692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65458692</v>
      </c>
      <c r="X34" s="22">
        <v>60282195</v>
      </c>
      <c r="Y34" s="22">
        <v>5176497</v>
      </c>
      <c r="Z34" s="23">
        <v>8.5871076857768696</v>
      </c>
      <c r="AA34" s="20">
        <v>241128407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35563213</v>
      </c>
      <c r="D37" s="20"/>
      <c r="E37" s="21">
        <v>84928746</v>
      </c>
      <c r="F37" s="22">
        <v>84928746</v>
      </c>
      <c r="G37" s="22">
        <v>1724494</v>
      </c>
      <c r="H37" s="22">
        <v>6910873</v>
      </c>
      <c r="I37" s="22">
        <v>8054612</v>
      </c>
      <c r="J37" s="22">
        <v>16689979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16689979</v>
      </c>
      <c r="X37" s="22">
        <v>21232188</v>
      </c>
      <c r="Y37" s="22">
        <v>-4542209</v>
      </c>
      <c r="Z37" s="23">
        <v>-21.393033068471322</v>
      </c>
      <c r="AA37" s="20">
        <v>84928746</v>
      </c>
    </row>
    <row r="38" spans="1:27" ht="13.5" x14ac:dyDescent="0.25">
      <c r="A38" s="19" t="s">
        <v>64</v>
      </c>
      <c r="B38" s="15" t="s">
        <v>32</v>
      </c>
      <c r="C38" s="20">
        <v>145245399</v>
      </c>
      <c r="D38" s="20"/>
      <c r="E38" s="21">
        <v>107507624</v>
      </c>
      <c r="F38" s="22">
        <v>107507624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26876907</v>
      </c>
      <c r="Y38" s="22">
        <v>-26876907</v>
      </c>
      <c r="Z38" s="23">
        <v>-100</v>
      </c>
      <c r="AA38" s="20">
        <v>107507624</v>
      </c>
    </row>
    <row r="39" spans="1:27" ht="13.5" x14ac:dyDescent="0.25">
      <c r="A39" s="19" t="s">
        <v>65</v>
      </c>
      <c r="B39" s="15" t="s">
        <v>32</v>
      </c>
      <c r="C39" s="20">
        <v>537990253</v>
      </c>
      <c r="D39" s="20"/>
      <c r="E39" s="21">
        <v>171000000</v>
      </c>
      <c r="F39" s="22">
        <v>171000000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42750000</v>
      </c>
      <c r="Y39" s="22">
        <v>-42750000</v>
      </c>
      <c r="Z39" s="23">
        <v>-100</v>
      </c>
      <c r="AA39" s="20">
        <v>171000000</v>
      </c>
    </row>
    <row r="40" spans="1:27" ht="13.5" x14ac:dyDescent="0.25">
      <c r="A40" s="19" t="s">
        <v>40</v>
      </c>
      <c r="B40" s="15" t="s">
        <v>32</v>
      </c>
      <c r="C40" s="20">
        <v>2995105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54160260</v>
      </c>
      <c r="D41" s="20"/>
      <c r="E41" s="21">
        <v>33635398</v>
      </c>
      <c r="F41" s="22">
        <v>33635398</v>
      </c>
      <c r="G41" s="22">
        <v>150678</v>
      </c>
      <c r="H41" s="22">
        <v>981416</v>
      </c>
      <c r="I41" s="22">
        <v>250235</v>
      </c>
      <c r="J41" s="22">
        <v>1382329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1382329</v>
      </c>
      <c r="X41" s="22">
        <v>8408862</v>
      </c>
      <c r="Y41" s="22">
        <v>-7026533</v>
      </c>
      <c r="Z41" s="23">
        <v>-83.561045477973124</v>
      </c>
      <c r="AA41" s="20">
        <v>33635398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292323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159826779</v>
      </c>
      <c r="D44" s="20"/>
      <c r="E44" s="21">
        <v>70566712</v>
      </c>
      <c r="F44" s="22">
        <v>70566712</v>
      </c>
      <c r="G44" s="22">
        <v>1156189</v>
      </c>
      <c r="H44" s="22">
        <v>2279559</v>
      </c>
      <c r="I44" s="22">
        <v>10998300</v>
      </c>
      <c r="J44" s="22">
        <v>14434048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14434048</v>
      </c>
      <c r="X44" s="22">
        <v>17641686</v>
      </c>
      <c r="Y44" s="22">
        <v>-3207638</v>
      </c>
      <c r="Z44" s="23">
        <v>-18.182151071048423</v>
      </c>
      <c r="AA44" s="20">
        <v>70566712</v>
      </c>
    </row>
    <row r="45" spans="1:27" ht="13.5" x14ac:dyDescent="0.25">
      <c r="A45" s="19" t="s">
        <v>70</v>
      </c>
      <c r="B45" s="15" t="s">
        <v>32</v>
      </c>
      <c r="C45" s="20">
        <v>18182311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109121036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1315476547</v>
      </c>
      <c r="D47" s="29">
        <f t="shared" ref="D47:Y47" si="1">SUM(D34:D46)</f>
        <v>0</v>
      </c>
      <c r="E47" s="30">
        <f t="shared" si="1"/>
        <v>708766887</v>
      </c>
      <c r="F47" s="31">
        <f t="shared" si="1"/>
        <v>708766887</v>
      </c>
      <c r="G47" s="31">
        <f t="shared" si="1"/>
        <v>26107216</v>
      </c>
      <c r="H47" s="31">
        <f t="shared" si="1"/>
        <v>31929190</v>
      </c>
      <c r="I47" s="31">
        <f t="shared" si="1"/>
        <v>39928642</v>
      </c>
      <c r="J47" s="31">
        <f t="shared" si="1"/>
        <v>97965048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97965048</v>
      </c>
      <c r="X47" s="31">
        <f t="shared" si="1"/>
        <v>177191838</v>
      </c>
      <c r="Y47" s="31">
        <f t="shared" si="1"/>
        <v>-79226790</v>
      </c>
      <c r="Z47" s="32">
        <f>+IF(X47&lt;&gt;0,+(Y47/X47)*100,0)</f>
        <v>-44.712437601104405</v>
      </c>
      <c r="AA47" s="29">
        <f>SUM(AA34:AA46)</f>
        <v>708766887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-845715248</v>
      </c>
      <c r="D48" s="39">
        <f t="shared" si="2"/>
        <v>0</v>
      </c>
      <c r="E48" s="40">
        <f t="shared" si="2"/>
        <v>21075232</v>
      </c>
      <c r="F48" s="41">
        <f t="shared" si="2"/>
        <v>21075232</v>
      </c>
      <c r="G48" s="41">
        <f t="shared" si="2"/>
        <v>7124102</v>
      </c>
      <c r="H48" s="41">
        <f t="shared" si="2"/>
        <v>-3357460</v>
      </c>
      <c r="I48" s="41">
        <f t="shared" si="2"/>
        <v>-6375857</v>
      </c>
      <c r="J48" s="41">
        <f t="shared" si="2"/>
        <v>-2609215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-2609215</v>
      </c>
      <c r="X48" s="41">
        <f t="shared" si="2"/>
        <v>49189233</v>
      </c>
      <c r="Y48" s="41">
        <f t="shared" si="2"/>
        <v>-51798448</v>
      </c>
      <c r="Z48" s="42">
        <f>+IF(X48&lt;&gt;0,+(Y48/X48)*100,0)</f>
        <v>-105.30444335247107</v>
      </c>
      <c r="AA48" s="39">
        <f>+AA32-AA47</f>
        <v>21075232</v>
      </c>
    </row>
    <row r="49" spans="1:27" ht="25.5" x14ac:dyDescent="0.25">
      <c r="A49" s="43" t="s">
        <v>74</v>
      </c>
      <c r="B49" s="15" t="s">
        <v>32</v>
      </c>
      <c r="C49" s="20">
        <v>906303000</v>
      </c>
      <c r="D49" s="20"/>
      <c r="E49" s="21">
        <v>1118668000</v>
      </c>
      <c r="F49" s="22">
        <v>1118668000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345178559</v>
      </c>
      <c r="Y49" s="22">
        <v>-345178559</v>
      </c>
      <c r="Z49" s="23">
        <v>-100</v>
      </c>
      <c r="AA49" s="20">
        <v>1118668000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60587752</v>
      </c>
      <c r="D51" s="48">
        <f t="shared" si="3"/>
        <v>0</v>
      </c>
      <c r="E51" s="49">
        <f t="shared" si="3"/>
        <v>1139743232</v>
      </c>
      <c r="F51" s="50">
        <f t="shared" si="3"/>
        <v>1139743232</v>
      </c>
      <c r="G51" s="50">
        <f t="shared" si="3"/>
        <v>7124102</v>
      </c>
      <c r="H51" s="50">
        <f t="shared" si="3"/>
        <v>-3357460</v>
      </c>
      <c r="I51" s="50">
        <f t="shared" si="3"/>
        <v>-6375857</v>
      </c>
      <c r="J51" s="50">
        <f t="shared" si="3"/>
        <v>-2609215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-2609215</v>
      </c>
      <c r="X51" s="50">
        <f t="shared" si="3"/>
        <v>394367792</v>
      </c>
      <c r="Y51" s="50">
        <f t="shared" si="3"/>
        <v>-396977007</v>
      </c>
      <c r="Z51" s="51">
        <f>+IF(X51&lt;&gt;0,+(Y51/X51)*100,0)</f>
        <v>-100.66161969940994</v>
      </c>
      <c r="AA51" s="48">
        <f>SUM(AA48:AA50)</f>
        <v>1139743232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60587752</v>
      </c>
      <c r="D53" s="54">
        <f>+D51-D52</f>
        <v>0</v>
      </c>
      <c r="E53" s="55">
        <f t="shared" si="4"/>
        <v>1139743232</v>
      </c>
      <c r="F53" s="56">
        <f t="shared" si="4"/>
        <v>1139743232</v>
      </c>
      <c r="G53" s="56">
        <f t="shared" si="4"/>
        <v>7124102</v>
      </c>
      <c r="H53" s="56">
        <f t="shared" si="4"/>
        <v>-3357460</v>
      </c>
      <c r="I53" s="56">
        <f t="shared" si="4"/>
        <v>-6375857</v>
      </c>
      <c r="J53" s="56">
        <f t="shared" si="4"/>
        <v>-2609215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-2609215</v>
      </c>
      <c r="X53" s="56">
        <f t="shared" si="4"/>
        <v>394367792</v>
      </c>
      <c r="Y53" s="56">
        <f t="shared" si="4"/>
        <v>-396977007</v>
      </c>
      <c r="Z53" s="57">
        <f>+IF(X53&lt;&gt;0,+(Y53/X53)*100,0)</f>
        <v>-100.66161969940994</v>
      </c>
      <c r="AA53" s="54">
        <f>+AA51-AA52</f>
        <v>1139743232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60587752</v>
      </c>
      <c r="D56" s="48">
        <f>SUM(D53:D55)</f>
        <v>0</v>
      </c>
      <c r="E56" s="49">
        <f t="shared" si="5"/>
        <v>1139743232</v>
      </c>
      <c r="F56" s="50">
        <f t="shared" si="5"/>
        <v>1139743232</v>
      </c>
      <c r="G56" s="50">
        <f t="shared" si="5"/>
        <v>7124102</v>
      </c>
      <c r="H56" s="50">
        <f t="shared" si="5"/>
        <v>-3357460</v>
      </c>
      <c r="I56" s="50">
        <f t="shared" si="5"/>
        <v>-6375857</v>
      </c>
      <c r="J56" s="50">
        <f t="shared" si="5"/>
        <v>-2609215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-2609215</v>
      </c>
      <c r="X56" s="50">
        <f t="shared" si="5"/>
        <v>394367792</v>
      </c>
      <c r="Y56" s="50">
        <f t="shared" si="5"/>
        <v>-396977007</v>
      </c>
      <c r="Z56" s="51">
        <f>+IF(X56&lt;&gt;0,+(Y56/X56)*100,0)</f>
        <v>-100.66161969940994</v>
      </c>
      <c r="AA56" s="48">
        <f>SUM(AA53:AA55)</f>
        <v>1139743232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60587752</v>
      </c>
      <c r="D59" s="65">
        <f>SUM(D56:D58)</f>
        <v>0</v>
      </c>
      <c r="E59" s="66">
        <f t="shared" si="6"/>
        <v>1139743232</v>
      </c>
      <c r="F59" s="67">
        <f t="shared" si="6"/>
        <v>1139743232</v>
      </c>
      <c r="G59" s="67">
        <f t="shared" si="6"/>
        <v>7124102</v>
      </c>
      <c r="H59" s="67">
        <f t="shared" si="6"/>
        <v>-3357460</v>
      </c>
      <c r="I59" s="67">
        <f t="shared" si="6"/>
        <v>-6375857</v>
      </c>
      <c r="J59" s="67">
        <f t="shared" si="6"/>
        <v>-2609215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-2609215</v>
      </c>
      <c r="X59" s="67">
        <f t="shared" si="6"/>
        <v>394367792</v>
      </c>
      <c r="Y59" s="67">
        <f t="shared" si="6"/>
        <v>-396977007</v>
      </c>
      <c r="Z59" s="68">
        <f>+IF(X59&lt;&gt;0,+(Y59/X59)*100,0)</f>
        <v>-100.66161969940994</v>
      </c>
      <c r="AA59" s="65">
        <f>SUM(AA56:AA58)</f>
        <v>1139743232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19811206</v>
      </c>
      <c r="D7" s="20"/>
      <c r="E7" s="21">
        <v>45235157</v>
      </c>
      <c r="F7" s="22">
        <v>45235157</v>
      </c>
      <c r="G7" s="22">
        <v>4374722</v>
      </c>
      <c r="H7" s="22">
        <v>4014688</v>
      </c>
      <c r="I7" s="22">
        <v>1790756</v>
      </c>
      <c r="J7" s="22">
        <v>10180166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10180166</v>
      </c>
      <c r="X7" s="22">
        <v>11308785</v>
      </c>
      <c r="Y7" s="22">
        <v>-1128619</v>
      </c>
      <c r="Z7" s="23">
        <v>-9.9800199579353563</v>
      </c>
      <c r="AA7" s="20">
        <v>45235157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5505001</v>
      </c>
      <c r="D25" s="20"/>
      <c r="E25" s="21">
        <v>3603000</v>
      </c>
      <c r="F25" s="22">
        <v>3603000</v>
      </c>
      <c r="G25" s="22">
        <v>126511</v>
      </c>
      <c r="H25" s="22">
        <v>-126511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900750</v>
      </c>
      <c r="Y25" s="22">
        <v>-900750</v>
      </c>
      <c r="Z25" s="23">
        <v>-100</v>
      </c>
      <c r="AA25" s="20">
        <v>3603000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25316207</v>
      </c>
      <c r="D32" s="29">
        <f t="shared" ref="D32:Y32" si="0">SUM(D6:D31)</f>
        <v>0</v>
      </c>
      <c r="E32" s="30">
        <f t="shared" si="0"/>
        <v>48838157</v>
      </c>
      <c r="F32" s="31">
        <f t="shared" si="0"/>
        <v>48838157</v>
      </c>
      <c r="G32" s="31">
        <f t="shared" si="0"/>
        <v>4501233</v>
      </c>
      <c r="H32" s="31">
        <f t="shared" si="0"/>
        <v>3888177</v>
      </c>
      <c r="I32" s="31">
        <f t="shared" si="0"/>
        <v>1790756</v>
      </c>
      <c r="J32" s="31">
        <f t="shared" si="0"/>
        <v>10180166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10180166</v>
      </c>
      <c r="X32" s="31">
        <f t="shared" si="0"/>
        <v>12209535</v>
      </c>
      <c r="Y32" s="31">
        <f t="shared" si="0"/>
        <v>-2029369</v>
      </c>
      <c r="Z32" s="32">
        <f>+IF(X32&lt;&gt;0,+(Y32/X32)*100,0)</f>
        <v>-16.621181723955907</v>
      </c>
      <c r="AA32" s="29">
        <f>SUM(AA6:AA31)</f>
        <v>48838157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88880263</v>
      </c>
      <c r="D34" s="20"/>
      <c r="E34" s="21">
        <v>109835389</v>
      </c>
      <c r="F34" s="22">
        <v>109835389</v>
      </c>
      <c r="G34" s="22">
        <v>7233555</v>
      </c>
      <c r="H34" s="22">
        <v>7035674</v>
      </c>
      <c r="I34" s="22">
        <v>8002764</v>
      </c>
      <c r="J34" s="22">
        <v>22271993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22271993</v>
      </c>
      <c r="X34" s="22">
        <v>27458850</v>
      </c>
      <c r="Y34" s="22">
        <v>-5186857</v>
      </c>
      <c r="Z34" s="23">
        <v>-18.889563838252514</v>
      </c>
      <c r="AA34" s="20">
        <v>109835389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32603957</v>
      </c>
      <c r="D37" s="20"/>
      <c r="E37" s="21">
        <v>11900000</v>
      </c>
      <c r="F37" s="22">
        <v>11900000</v>
      </c>
      <c r="G37" s="22"/>
      <c r="H37" s="22">
        <v>816425</v>
      </c>
      <c r="I37" s="22">
        <v>47226</v>
      </c>
      <c r="J37" s="22">
        <v>863651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863651</v>
      </c>
      <c r="X37" s="22">
        <v>2975001</v>
      </c>
      <c r="Y37" s="22">
        <v>-2111350</v>
      </c>
      <c r="Z37" s="23">
        <v>-70.969724043790237</v>
      </c>
      <c r="AA37" s="20">
        <v>11900000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15600000</v>
      </c>
      <c r="F38" s="22">
        <v>15600000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3900000</v>
      </c>
      <c r="Y38" s="22">
        <v>-3900000</v>
      </c>
      <c r="Z38" s="23">
        <v>-100</v>
      </c>
      <c r="AA38" s="20">
        <v>15600000</v>
      </c>
    </row>
    <row r="39" spans="1:27" ht="13.5" x14ac:dyDescent="0.25">
      <c r="A39" s="19" t="s">
        <v>65</v>
      </c>
      <c r="B39" s="15" t="s">
        <v>32</v>
      </c>
      <c r="C39" s="20">
        <v>62092067</v>
      </c>
      <c r="D39" s="20"/>
      <c r="E39" s="21">
        <v>100791878</v>
      </c>
      <c r="F39" s="22">
        <v>100791878</v>
      </c>
      <c r="G39" s="22">
        <v>4994030</v>
      </c>
      <c r="H39" s="22">
        <v>4993544</v>
      </c>
      <c r="I39" s="22">
        <v>4832160</v>
      </c>
      <c r="J39" s="22">
        <v>14819734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14819734</v>
      </c>
      <c r="X39" s="22">
        <v>25197969</v>
      </c>
      <c r="Y39" s="22">
        <v>-10378235</v>
      </c>
      <c r="Z39" s="23">
        <v>-41.186791681504168</v>
      </c>
      <c r="AA39" s="20">
        <v>100791878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97363597</v>
      </c>
      <c r="D41" s="20"/>
      <c r="E41" s="21">
        <v>98588414</v>
      </c>
      <c r="F41" s="22">
        <v>98588414</v>
      </c>
      <c r="G41" s="22">
        <v>80780</v>
      </c>
      <c r="H41" s="22">
        <v>3924728</v>
      </c>
      <c r="I41" s="22">
        <v>2606680</v>
      </c>
      <c r="J41" s="22">
        <v>6612188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6612188</v>
      </c>
      <c r="X41" s="22">
        <v>24647106</v>
      </c>
      <c r="Y41" s="22">
        <v>-18034918</v>
      </c>
      <c r="Z41" s="23">
        <v>-73.172558271141455</v>
      </c>
      <c r="AA41" s="20">
        <v>98588414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37072571</v>
      </c>
      <c r="D44" s="20"/>
      <c r="E44" s="21">
        <v>2041400</v>
      </c>
      <c r="F44" s="22">
        <v>2041400</v>
      </c>
      <c r="G44" s="22">
        <v>160678</v>
      </c>
      <c r="H44" s="22">
        <v>268362</v>
      </c>
      <c r="I44" s="22">
        <v>82795</v>
      </c>
      <c r="J44" s="22">
        <v>511835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511835</v>
      </c>
      <c r="X44" s="22">
        <v>510354</v>
      </c>
      <c r="Y44" s="22">
        <v>1481</v>
      </c>
      <c r="Z44" s="23">
        <v>0.29019073035579229</v>
      </c>
      <c r="AA44" s="20">
        <v>2041400</v>
      </c>
    </row>
    <row r="45" spans="1:27" ht="13.5" x14ac:dyDescent="0.25">
      <c r="A45" s="19" t="s">
        <v>70</v>
      </c>
      <c r="B45" s="15" t="s">
        <v>32</v>
      </c>
      <c r="C45" s="20">
        <v>42949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318055404</v>
      </c>
      <c r="D47" s="29">
        <f t="shared" ref="D47:Y47" si="1">SUM(D34:D46)</f>
        <v>0</v>
      </c>
      <c r="E47" s="30">
        <f t="shared" si="1"/>
        <v>338757081</v>
      </c>
      <c r="F47" s="31">
        <f t="shared" si="1"/>
        <v>338757081</v>
      </c>
      <c r="G47" s="31">
        <f t="shared" si="1"/>
        <v>12469043</v>
      </c>
      <c r="H47" s="31">
        <f t="shared" si="1"/>
        <v>17038733</v>
      </c>
      <c r="I47" s="31">
        <f t="shared" si="1"/>
        <v>15571625</v>
      </c>
      <c r="J47" s="31">
        <f t="shared" si="1"/>
        <v>45079401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45079401</v>
      </c>
      <c r="X47" s="31">
        <f t="shared" si="1"/>
        <v>84689280</v>
      </c>
      <c r="Y47" s="31">
        <f t="shared" si="1"/>
        <v>-39609879</v>
      </c>
      <c r="Z47" s="32">
        <f>+IF(X47&lt;&gt;0,+(Y47/X47)*100,0)</f>
        <v>-46.770829790972364</v>
      </c>
      <c r="AA47" s="29">
        <f>SUM(AA34:AA46)</f>
        <v>338757081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-292739197</v>
      </c>
      <c r="D48" s="39">
        <f t="shared" si="2"/>
        <v>0</v>
      </c>
      <c r="E48" s="40">
        <f t="shared" si="2"/>
        <v>-289918924</v>
      </c>
      <c r="F48" s="41">
        <f t="shared" si="2"/>
        <v>-289918924</v>
      </c>
      <c r="G48" s="41">
        <f t="shared" si="2"/>
        <v>-7967810</v>
      </c>
      <c r="H48" s="41">
        <f t="shared" si="2"/>
        <v>-13150556</v>
      </c>
      <c r="I48" s="41">
        <f t="shared" si="2"/>
        <v>-13780869</v>
      </c>
      <c r="J48" s="41">
        <f t="shared" si="2"/>
        <v>-34899235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-34899235</v>
      </c>
      <c r="X48" s="41">
        <f t="shared" si="2"/>
        <v>-72479745</v>
      </c>
      <c r="Y48" s="41">
        <f t="shared" si="2"/>
        <v>37580510</v>
      </c>
      <c r="Z48" s="42">
        <f>+IF(X48&lt;&gt;0,+(Y48/X48)*100,0)</f>
        <v>-51.849671932482657</v>
      </c>
      <c r="AA48" s="39">
        <f>+AA32-AA47</f>
        <v>-289918924</v>
      </c>
    </row>
    <row r="49" spans="1:27" ht="25.5" x14ac:dyDescent="0.25">
      <c r="A49" s="43" t="s">
        <v>74</v>
      </c>
      <c r="B49" s="15" t="s">
        <v>32</v>
      </c>
      <c r="C49" s="20">
        <v>507320211</v>
      </c>
      <c r="D49" s="20"/>
      <c r="E49" s="21">
        <v>109000000</v>
      </c>
      <c r="F49" s="22">
        <v>109000000</v>
      </c>
      <c r="G49" s="22">
        <v>5563930</v>
      </c>
      <c r="H49" s="22">
        <v>-5563930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27249999</v>
      </c>
      <c r="Y49" s="22">
        <v>-27249999</v>
      </c>
      <c r="Z49" s="23">
        <v>-100</v>
      </c>
      <c r="AA49" s="20">
        <v>109000000</v>
      </c>
    </row>
    <row r="50" spans="1:27" ht="13.5" x14ac:dyDescent="0.25">
      <c r="A50" s="43" t="s">
        <v>75</v>
      </c>
      <c r="B50" s="15" t="s">
        <v>32</v>
      </c>
      <c r="C50" s="44">
        <v>1396610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215977624</v>
      </c>
      <c r="D51" s="48">
        <f t="shared" si="3"/>
        <v>0</v>
      </c>
      <c r="E51" s="49">
        <f t="shared" si="3"/>
        <v>-180918924</v>
      </c>
      <c r="F51" s="50">
        <f t="shared" si="3"/>
        <v>-180918924</v>
      </c>
      <c r="G51" s="50">
        <f t="shared" si="3"/>
        <v>-2403880</v>
      </c>
      <c r="H51" s="50">
        <f t="shared" si="3"/>
        <v>-18714486</v>
      </c>
      <c r="I51" s="50">
        <f t="shared" si="3"/>
        <v>-13780869</v>
      </c>
      <c r="J51" s="50">
        <f t="shared" si="3"/>
        <v>-34899235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-34899235</v>
      </c>
      <c r="X51" s="50">
        <f t="shared" si="3"/>
        <v>-45229746</v>
      </c>
      <c r="Y51" s="50">
        <f t="shared" si="3"/>
        <v>10330511</v>
      </c>
      <c r="Z51" s="51">
        <f>+IF(X51&lt;&gt;0,+(Y51/X51)*100,0)</f>
        <v>-22.840081834640415</v>
      </c>
      <c r="AA51" s="48">
        <f>SUM(AA48:AA50)</f>
        <v>-180918924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215977624</v>
      </c>
      <c r="D53" s="54">
        <f>+D51-D52</f>
        <v>0</v>
      </c>
      <c r="E53" s="55">
        <f t="shared" si="4"/>
        <v>-180918924</v>
      </c>
      <c r="F53" s="56">
        <f t="shared" si="4"/>
        <v>-180918924</v>
      </c>
      <c r="G53" s="56">
        <f t="shared" si="4"/>
        <v>-2403880</v>
      </c>
      <c r="H53" s="56">
        <f t="shared" si="4"/>
        <v>-18714486</v>
      </c>
      <c r="I53" s="56">
        <f t="shared" si="4"/>
        <v>-13780869</v>
      </c>
      <c r="J53" s="56">
        <f t="shared" si="4"/>
        <v>-34899235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-34899235</v>
      </c>
      <c r="X53" s="56">
        <f t="shared" si="4"/>
        <v>-45229746</v>
      </c>
      <c r="Y53" s="56">
        <f t="shared" si="4"/>
        <v>10330511</v>
      </c>
      <c r="Z53" s="57">
        <f>+IF(X53&lt;&gt;0,+(Y53/X53)*100,0)</f>
        <v>-22.840081834640415</v>
      </c>
      <c r="AA53" s="54">
        <f>+AA51-AA52</f>
        <v>-180918924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215977624</v>
      </c>
      <c r="D56" s="48">
        <f>SUM(D53:D55)</f>
        <v>0</v>
      </c>
      <c r="E56" s="49">
        <f t="shared" si="5"/>
        <v>-180918924</v>
      </c>
      <c r="F56" s="50">
        <f t="shared" si="5"/>
        <v>-180918924</v>
      </c>
      <c r="G56" s="50">
        <f t="shared" si="5"/>
        <v>-2403880</v>
      </c>
      <c r="H56" s="50">
        <f t="shared" si="5"/>
        <v>-18714486</v>
      </c>
      <c r="I56" s="50">
        <f t="shared" si="5"/>
        <v>-13780869</v>
      </c>
      <c r="J56" s="50">
        <f t="shared" si="5"/>
        <v>-34899235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-34899235</v>
      </c>
      <c r="X56" s="50">
        <f t="shared" si="5"/>
        <v>-45229746</v>
      </c>
      <c r="Y56" s="50">
        <f t="shared" si="5"/>
        <v>10330511</v>
      </c>
      <c r="Z56" s="51">
        <f>+IF(X56&lt;&gt;0,+(Y56/X56)*100,0)</f>
        <v>-22.840081834640415</v>
      </c>
      <c r="AA56" s="48">
        <f>SUM(AA53:AA55)</f>
        <v>-180918924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215977624</v>
      </c>
      <c r="D59" s="65">
        <f>SUM(D56:D58)</f>
        <v>0</v>
      </c>
      <c r="E59" s="66">
        <f t="shared" si="6"/>
        <v>-180918924</v>
      </c>
      <c r="F59" s="67">
        <f t="shared" si="6"/>
        <v>-180918924</v>
      </c>
      <c r="G59" s="67">
        <f t="shared" si="6"/>
        <v>-2403880</v>
      </c>
      <c r="H59" s="67">
        <f t="shared" si="6"/>
        <v>-18714486</v>
      </c>
      <c r="I59" s="67">
        <f t="shared" si="6"/>
        <v>-13780869</v>
      </c>
      <c r="J59" s="67">
        <f t="shared" si="6"/>
        <v>-34899235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-34899235</v>
      </c>
      <c r="X59" s="67">
        <f t="shared" si="6"/>
        <v>-45229746</v>
      </c>
      <c r="Y59" s="67">
        <f t="shared" si="6"/>
        <v>10330511</v>
      </c>
      <c r="Z59" s="68">
        <f>+IF(X59&lt;&gt;0,+(Y59/X59)*100,0)</f>
        <v>-22.840081834640415</v>
      </c>
      <c r="AA59" s="65">
        <f>SUM(AA56:AA58)</f>
        <v>-180918924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9223B8-9A3E-40A7-B517-4C939480AFB3}"/>
</file>

<file path=customXml/itemProps2.xml><?xml version="1.0" encoding="utf-8"?>
<ds:datastoreItem xmlns:ds="http://schemas.openxmlformats.org/officeDocument/2006/customXml" ds:itemID="{EAF06004-43AF-4395-9C60-869FCAA5F4E5}"/>
</file>

<file path=customXml/itemProps3.xml><?xml version="1.0" encoding="utf-8"?>
<ds:datastoreItem xmlns:ds="http://schemas.openxmlformats.org/officeDocument/2006/customXml" ds:itemID="{7F90CC22-593F-4760-836F-57F5CD0EE3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2024-11-06T07:21:10Z</dcterms:created>
  <dcterms:modified xsi:type="dcterms:W3CDTF">2024-11-06T08:24:45Z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